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S Metallurgy\Projects\A24204 - Venture Minerals - Iron Ore - DTR Tests\Testwork\Gravity and SL Tests\"/>
    </mc:Choice>
  </mc:AlternateContent>
  <xr:revisionPtr revIDLastSave="0" documentId="13_ncr:1_{4F7C8AA0-DFEC-4E88-B308-F3EB84144C50}" xr6:coauthVersionLast="45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ample Preparation" sheetId="25" r:id="rId1"/>
    <sheet name="T01-T32" sheetId="27" r:id="rId2"/>
  </sheets>
  <definedNames>
    <definedName name="_xlnm.Print_Area" localSheetId="0">'Sample Preparation'!$A$1:$L$44</definedName>
    <definedName name="_xlnm.Print_Area" localSheetId="1">'T01-T32'!$B$1:$N$53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2" i="27" l="1"/>
  <c r="K51" i="27"/>
  <c r="K50" i="27"/>
  <c r="K49" i="27"/>
  <c r="K48" i="27"/>
  <c r="M48" i="27" s="1"/>
  <c r="K47" i="27"/>
  <c r="K46" i="27"/>
  <c r="M46" i="27" s="1"/>
  <c r="K45" i="27"/>
  <c r="K44" i="27"/>
  <c r="K43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21" i="27"/>
  <c r="M36" i="27" l="1"/>
  <c r="M40" i="27"/>
  <c r="M44" i="27"/>
  <c r="M29" i="27"/>
  <c r="M37" i="27"/>
  <c r="M41" i="27"/>
  <c r="M45" i="27"/>
  <c r="M49" i="27"/>
  <c r="M50" i="27"/>
  <c r="M42" i="27"/>
  <c r="M35" i="27"/>
  <c r="M39" i="27"/>
  <c r="M43" i="27"/>
  <c r="M51" i="27"/>
  <c r="M52" i="27"/>
  <c r="M47" i="27"/>
  <c r="M38" i="27"/>
  <c r="M27" i="27"/>
  <c r="M28" i="27"/>
  <c r="M30" i="27"/>
  <c r="M32" i="27"/>
  <c r="M31" i="27"/>
  <c r="M21" i="27"/>
  <c r="M33" i="27"/>
  <c r="M34" i="27"/>
  <c r="M24" i="27"/>
  <c r="M23" i="27"/>
  <c r="M22" i="27"/>
  <c r="M26" i="27"/>
  <c r="M25" i="27"/>
  <c r="H17" i="25"/>
  <c r="H19" i="25"/>
  <c r="H20" i="25"/>
  <c r="H23" i="25"/>
  <c r="H24" i="25"/>
  <c r="H25" i="25"/>
  <c r="H27" i="25"/>
  <c r="H28" i="25"/>
  <c r="H29" i="25"/>
  <c r="H30" i="25"/>
  <c r="H32" i="25"/>
  <c r="H33" i="25"/>
  <c r="H34" i="25"/>
  <c r="H35" i="25"/>
  <c r="H38" i="25"/>
  <c r="H39" i="25"/>
  <c r="H40" i="25"/>
  <c r="H41" i="25"/>
  <c r="H42" i="25"/>
  <c r="F12" i="25" l="1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11" i="25"/>
</calcChain>
</file>

<file path=xl/sharedStrings.xml><?xml version="1.0" encoding="utf-8"?>
<sst xmlns="http://schemas.openxmlformats.org/spreadsheetml/2006/main" count="160" uniqueCount="139">
  <si>
    <t>Sample ID</t>
  </si>
  <si>
    <t>PROJECT</t>
  </si>
  <si>
    <t>TEST NO</t>
  </si>
  <si>
    <t>DATE</t>
  </si>
  <si>
    <t>TECHNICIAN</t>
  </si>
  <si>
    <t>BURNIE LABORATORY</t>
  </si>
  <si>
    <t>DAVIS TUBE SAMPLE PREPARATION SHEET</t>
  </si>
  <si>
    <t>Screen Size (um)</t>
  </si>
  <si>
    <t>Initital Wt</t>
  </si>
  <si>
    <t>(gm)</t>
  </si>
  <si>
    <t>(sec)</t>
  </si>
  <si>
    <t>O/S wt</t>
  </si>
  <si>
    <t>Pulv time</t>
  </si>
  <si>
    <t>A24204</t>
  </si>
  <si>
    <t>250123</t>
  </si>
  <si>
    <t>VZ</t>
  </si>
  <si>
    <t>WMJC001</t>
  </si>
  <si>
    <t>WMJC002</t>
  </si>
  <si>
    <t>WMJC003</t>
  </si>
  <si>
    <t>WMJC004</t>
  </si>
  <si>
    <t>WMJC005</t>
  </si>
  <si>
    <t>WMJC006</t>
  </si>
  <si>
    <t>WMJC007</t>
  </si>
  <si>
    <t>WMJC008</t>
  </si>
  <si>
    <t>WMJC009</t>
  </si>
  <si>
    <t>WMJC010</t>
  </si>
  <si>
    <t>WMJC011</t>
  </si>
  <si>
    <t>WMJC012</t>
  </si>
  <si>
    <t>WMJC013</t>
  </si>
  <si>
    <t>WMJC014</t>
  </si>
  <si>
    <t>WMJC015</t>
  </si>
  <si>
    <t>WMJC016</t>
  </si>
  <si>
    <t>WMJC017</t>
  </si>
  <si>
    <t>MTC001</t>
  </si>
  <si>
    <t>MTC002</t>
  </si>
  <si>
    <t>MTC003</t>
  </si>
  <si>
    <t>MTC004</t>
  </si>
  <si>
    <t>MTC005</t>
  </si>
  <si>
    <t>MTC006</t>
  </si>
  <si>
    <t>MTC007</t>
  </si>
  <si>
    <t>MTC008</t>
  </si>
  <si>
    <t>MTC009</t>
  </si>
  <si>
    <t>MTC010</t>
  </si>
  <si>
    <t>MTC011</t>
  </si>
  <si>
    <t>MTC012</t>
  </si>
  <si>
    <t>MTC013</t>
  </si>
  <si>
    <t>MTC014</t>
  </si>
  <si>
    <t>MTC015</t>
  </si>
  <si>
    <t>T15</t>
  </si>
  <si>
    <t>T14</t>
  </si>
  <si>
    <t>T13</t>
  </si>
  <si>
    <t>T12</t>
  </si>
  <si>
    <t>T11</t>
  </si>
  <si>
    <t>T10</t>
  </si>
  <si>
    <t>T01-T32</t>
  </si>
  <si>
    <t>03-090223</t>
  </si>
  <si>
    <t>TF/DL</t>
  </si>
  <si>
    <t>PARAMETERS</t>
  </si>
  <si>
    <t>Feed Solids  (g)</t>
  </si>
  <si>
    <t>Magnetic Field (Gauss)</t>
  </si>
  <si>
    <t>Water Flow Rate (ml/min)</t>
  </si>
  <si>
    <t>Stroke Frequency (per min)</t>
  </si>
  <si>
    <t>Stroke Length (mm)</t>
  </si>
  <si>
    <t>Tube Angle (degrees)</t>
  </si>
  <si>
    <t>Tube Diameter (mm)</t>
  </si>
  <si>
    <t>Washing Time (min)</t>
  </si>
  <si>
    <t>FEED DETAILS</t>
  </si>
  <si>
    <t>WMJC 001-017</t>
  </si>
  <si>
    <t>MTC 001-015</t>
  </si>
  <si>
    <t>All individually crushed and stage pulverised to &lt;75um</t>
  </si>
  <si>
    <t>Sample Name</t>
  </si>
  <si>
    <t>Test Number</t>
  </si>
  <si>
    <t>Run A</t>
  </si>
  <si>
    <t>% Mags</t>
  </si>
  <si>
    <t>Run B</t>
  </si>
  <si>
    <t>WMJC 001</t>
  </si>
  <si>
    <t>WMJC 002</t>
  </si>
  <si>
    <t>WMJC 003</t>
  </si>
  <si>
    <t>WMJC 004</t>
  </si>
  <si>
    <t>WMJC 005</t>
  </si>
  <si>
    <t>WMJC 006</t>
  </si>
  <si>
    <t>WMJC 007</t>
  </si>
  <si>
    <t>WMJC 008</t>
  </si>
  <si>
    <t>WMJC 009</t>
  </si>
  <si>
    <t>WMJC 010</t>
  </si>
  <si>
    <t>WMJC 011</t>
  </si>
  <si>
    <t>WMJC 012</t>
  </si>
  <si>
    <t>WMJC 013</t>
  </si>
  <si>
    <t>WMJC 014</t>
  </si>
  <si>
    <t>WMJC 015</t>
  </si>
  <si>
    <t>WMJC 016</t>
  </si>
  <si>
    <t>WMJC 017</t>
  </si>
  <si>
    <t>MTC 001</t>
  </si>
  <si>
    <t>MTC 002</t>
  </si>
  <si>
    <t>MTC 003</t>
  </si>
  <si>
    <t>MTC 004</t>
  </si>
  <si>
    <t>MTC 005</t>
  </si>
  <si>
    <t>MTC 006</t>
  </si>
  <si>
    <t>MTC 007</t>
  </si>
  <si>
    <t>MTC 008</t>
  </si>
  <si>
    <t>MTC 009</t>
  </si>
  <si>
    <t>MTC 010</t>
  </si>
  <si>
    <t>MTC 011</t>
  </si>
  <si>
    <t>MTC 012</t>
  </si>
  <si>
    <t>MTC 013</t>
  </si>
  <si>
    <t>MTC 014</t>
  </si>
  <si>
    <t>MTC 015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</si>
  <si>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</si>
  <si>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</si>
  <si>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</si>
  <si>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</si>
  <si>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</si>
  <si>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</si>
  <si>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</si>
  <si>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</si>
  <si>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</si>
  <si>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</si>
  <si>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</si>
  <si>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</si>
  <si>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</si>
  <si>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</si>
  <si>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</si>
  <si>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</si>
  <si>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</si>
  <si>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</si>
  <si>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</si>
  <si>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</si>
  <si>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</si>
  <si>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</si>
  <si>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</si>
  <si>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</si>
  <si>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</si>
  <si>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</si>
  <si>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Mags (g)</t>
  </si>
  <si>
    <t>Non-Mags (g)</t>
  </si>
  <si>
    <t>Average</t>
  </si>
  <si>
    <t>TEST NO(s)</t>
  </si>
  <si>
    <t>All samples were tested twice, ie 2x10g. Run A and Run B</t>
  </si>
  <si>
    <t>BURNIE: DAVIS TUBE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</si>
</sst>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sz val="12"/>
      <color indexed="12"/>
      <name val="Calibri"/>
      <family val="2"/>
    </font>
    <font>
      <sz val="12"/>
      <color rgb="FF0000FF"/>
      <name val="Calibri"/>
      <family val="2"/>
      <scheme val="minor"/>
    </font>
    <font>
      <sz val="12"/>
      <color rgb="FF0000FF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6"/>
      <name val="Calibri"/>
      <family val="2"/>
      <scheme val="minor"/>
    </font>
    <font>
      <sz val="16"/>
      <color rgb="FF0000FF"/>
      <name val="Calibri"/>
      <family val="2"/>
      <scheme val="minor"/>
    </font>
    <font>
      <sz val="16"/>
      <color indexed="12"/>
      <name val="Calibri"/>
      <family val="2"/>
      <scheme val="minor"/>
    </font>
    <font>
      <sz val="10"/>
      <color indexed="8"/>
      <name val="Arial"/>
      <family val="2"/>
    </font>
    <font>
      <sz val="16"/>
      <color indexed="8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/>
    <xf numFmtId="0" fontId="4" fillId="0" borderId="2" xfId="1" applyFont="1" applyBorder="1" applyAlignment="1" applyProtection="1"/>
    <xf numFmtId="0" fontId="4" fillId="0" borderId="0" xfId="1" applyFont="1" applyBorder="1" applyAlignment="1" applyProtection="1">
      <alignment horizontal="right"/>
    </xf>
    <xf numFmtId="0" fontId="4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left"/>
    </xf>
    <xf numFmtId="0" fontId="4" fillId="0" borderId="0" xfId="1" applyFont="1" applyFill="1" applyBorder="1" applyAlignment="1" applyProtection="1">
      <alignment horizontal="right"/>
    </xf>
    <xf numFmtId="0" fontId="1" fillId="0" borderId="2" xfId="0" applyFont="1" applyBorder="1"/>
    <xf numFmtId="0" fontId="4" fillId="0" borderId="0" xfId="1" applyFont="1" applyBorder="1" applyAlignment="1" applyProtection="1"/>
    <xf numFmtId="1" fontId="4" fillId="0" borderId="0" xfId="1" applyNumberFormat="1" applyFont="1" applyBorder="1" applyAlignment="1" applyProtection="1">
      <alignment horizontal="right"/>
    </xf>
    <xf numFmtId="0" fontId="5" fillId="0" borderId="0" xfId="1" applyFont="1" applyBorder="1" applyAlignment="1" applyProtection="1">
      <alignment horizontal="right"/>
    </xf>
    <xf numFmtId="0" fontId="6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left"/>
    </xf>
    <xf numFmtId="49" fontId="7" fillId="0" borderId="1" xfId="1" applyNumberFormat="1" applyFont="1" applyBorder="1" applyAlignment="1" applyProtection="1">
      <alignment horizontal="left"/>
    </xf>
    <xf numFmtId="0" fontId="1" fillId="0" borderId="1" xfId="0" applyFont="1" applyBorder="1"/>
    <xf numFmtId="0" fontId="1" fillId="0" borderId="0" xfId="0" applyFont="1" applyBorder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/>
    <xf numFmtId="1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/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6" fillId="0" borderId="3" xfId="0" applyFont="1" applyFill="1" applyBorder="1"/>
    <xf numFmtId="0" fontId="6" fillId="0" borderId="3" xfId="0" applyFont="1" applyBorder="1"/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0" fillId="0" borderId="2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1" fillId="0" borderId="6" xfId="1" applyFont="1" applyBorder="1" applyAlignment="1">
      <alignment vertical="center"/>
    </xf>
    <xf numFmtId="0" fontId="10" fillId="0" borderId="8" xfId="1" applyFont="1" applyBorder="1" applyAlignment="1">
      <alignment horizontal="left" vertical="center"/>
    </xf>
    <xf numFmtId="0" fontId="10" fillId="0" borderId="9" xfId="1" applyFont="1" applyBorder="1" applyAlignment="1">
      <alignment horizontal="left" vertical="center"/>
    </xf>
    <xf numFmtId="0" fontId="11" fillId="0" borderId="13" xfId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164" fontId="10" fillId="0" borderId="14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0" fillId="0" borderId="4" xfId="1" applyFont="1" applyBorder="1" applyAlignment="1">
      <alignment vertical="center"/>
    </xf>
    <xf numFmtId="0" fontId="10" fillId="0" borderId="10" xfId="1" applyFont="1" applyBorder="1" applyAlignment="1">
      <alignment horizontal="right" vertical="center"/>
    </xf>
    <xf numFmtId="0" fontId="10" fillId="0" borderId="5" xfId="1" applyFont="1" applyBorder="1" applyAlignment="1">
      <alignment horizontal="right" vertical="center"/>
    </xf>
    <xf numFmtId="1" fontId="10" fillId="0" borderId="0" xfId="1" applyNumberFormat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164" fontId="10" fillId="0" borderId="0" xfId="1" applyNumberFormat="1" applyFont="1" applyAlignment="1">
      <alignment horizontal="right" vertical="center"/>
    </xf>
    <xf numFmtId="2" fontId="10" fillId="0" borderId="1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2" fontId="10" fillId="0" borderId="0" xfId="1" applyNumberFormat="1" applyFont="1" applyAlignment="1">
      <alignment horizontal="right" vertical="center"/>
    </xf>
    <xf numFmtId="2" fontId="15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1" applyFont="1" applyAlignment="1">
      <alignment horizontal="right" vertical="center"/>
    </xf>
    <xf numFmtId="2" fontId="15" fillId="0" borderId="0" xfId="0" applyNumberFormat="1" applyFont="1" applyAlignment="1">
      <alignment horizontal="center" vertical="center"/>
    </xf>
    <xf numFmtId="2" fontId="11" fillId="0" borderId="0" xfId="2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2" fontId="11" fillId="0" borderId="0" xfId="1" applyNumberFormat="1" applyFont="1"/>
    <xf numFmtId="2" fontId="10" fillId="0" borderId="0" xfId="0" applyNumberFormat="1" applyFont="1" applyAlignment="1">
      <alignment horizontal="right" vertical="center"/>
    </xf>
    <xf numFmtId="0" fontId="11" fillId="0" borderId="0" xfId="1" applyFont="1"/>
    <xf numFmtId="0" fontId="10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2" fontId="10" fillId="0" borderId="0" xfId="2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0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1" fontId="11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1" fontId="11" fillId="0" borderId="3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0" fillId="0" borderId="8" xfId="1" applyFont="1" applyBorder="1" applyAlignment="1">
      <alignment vertical="center"/>
    </xf>
    <xf numFmtId="0" fontId="11" fillId="0" borderId="8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10" fillId="0" borderId="1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/>
    </xf>
    <xf numFmtId="2" fontId="10" fillId="0" borderId="1" xfId="2" applyNumberFormat="1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1" fontId="11" fillId="0" borderId="2" xfId="1" applyNumberFormat="1" applyFont="1" applyBorder="1" applyAlignment="1">
      <alignment horizontal="center" vertical="center"/>
    </xf>
    <xf numFmtId="1" fontId="11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D814AC5A-C72D-4D50-A5A8-EF28C5F56EB7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3</xdr:col>
      <xdr:colOff>114301</xdr:colOff>
      <xdr:row>3</xdr:row>
      <xdr:rowOff>143386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08AA552-A64D-4BF2-B65A-4FFBC8C4D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6" y="200025"/>
          <a:ext cx="1638300" cy="543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84630</xdr:colOff>
      <xdr:row>1</xdr:row>
      <xdr:rowOff>139829</xdr:rowOff>
    </xdr:from>
    <xdr:to>
      <xdr:col>3</xdr:col>
      <xdr:colOff>847746</xdr:colOff>
      <xdr:row>3</xdr:row>
      <xdr:rowOff>252866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3F32F40-953E-4B4F-A94F-D001DD02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4205" y="425579"/>
          <a:ext cx="2080741" cy="684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43"/>
  <sheetViews>
    <sheetView showGridLines="0" view="pageBreakPreview" zoomScaleSheetLayoutView="100" workbookViewId="0">
      <selection activeCell="Q15" sqref="Q15"/>
    </sheetView>
  </sheetViews>
  <sheetFormatPr defaultColWidth="11.42578125" defaultRowHeight="15.75" customHeight="1" x14ac:dyDescent="0.25"/>
  <cols>
    <col min="1" max="1" width="3.7109375" style="1" customWidth="1"/>
    <col min="2" max="3" width="11.42578125" style="1" customWidth="1"/>
    <col min="4" max="4" width="12" style="1" customWidth="1"/>
    <col min="5" max="8" width="11.42578125" style="1" customWidth="1"/>
    <col min="9" max="9" width="11.42578125" style="1"/>
    <col min="10" max="10" width="16.28515625" style="1" customWidth="1"/>
    <col min="11" max="11" width="11.42578125" style="1" customWidth="1"/>
    <col min="12" max="12" width="3.42578125" style="1" customWidth="1"/>
    <col min="13" max="16384" width="11.42578125" style="1"/>
  </cols>
  <sheetData>
    <row r="2" spans="2:16" ht="15.75" customHeight="1" x14ac:dyDescent="0.25">
      <c r="J2" s="4" t="s">
        <v>1</v>
      </c>
      <c r="K2" s="13" t="s">
        <v>13</v>
      </c>
    </row>
    <row r="3" spans="2:16" ht="15.75" customHeight="1" x14ac:dyDescent="0.25">
      <c r="J3" s="4" t="s">
        <v>2</v>
      </c>
      <c r="K3" s="14"/>
    </row>
    <row r="4" spans="2:16" ht="15.75" customHeight="1" x14ac:dyDescent="0.25">
      <c r="J4" s="4" t="s">
        <v>3</v>
      </c>
      <c r="K4" s="15" t="s">
        <v>14</v>
      </c>
    </row>
    <row r="5" spans="2:16" ht="15.75" customHeight="1" x14ac:dyDescent="0.25">
      <c r="B5" s="1" t="s">
        <v>5</v>
      </c>
      <c r="H5" s="17"/>
      <c r="I5" s="17"/>
      <c r="J5" s="4" t="s">
        <v>4</v>
      </c>
      <c r="K5" s="14" t="s">
        <v>15</v>
      </c>
    </row>
    <row r="6" spans="2:16" ht="15.75" customHeight="1" x14ac:dyDescent="0.25">
      <c r="B6" s="1" t="s">
        <v>6</v>
      </c>
      <c r="C6" s="2"/>
      <c r="H6" s="17"/>
      <c r="I6" s="17"/>
    </row>
    <row r="7" spans="2:16" ht="15.75" customHeight="1" x14ac:dyDescent="0.25">
      <c r="J7" s="16" t="s">
        <v>7</v>
      </c>
      <c r="K7" s="16">
        <v>75</v>
      </c>
    </row>
    <row r="8" spans="2:16" ht="15.75" customHeight="1" x14ac:dyDescent="0.25">
      <c r="B8" s="17"/>
      <c r="C8" s="18"/>
      <c r="D8" s="19"/>
    </row>
    <row r="9" spans="2:16" ht="24.95" customHeight="1" x14ac:dyDescent="0.25">
      <c r="B9" s="24" t="s">
        <v>0</v>
      </c>
      <c r="C9" s="24" t="s">
        <v>8</v>
      </c>
      <c r="D9" s="20" t="s">
        <v>12</v>
      </c>
      <c r="E9" s="25" t="s">
        <v>11</v>
      </c>
      <c r="F9" s="20" t="s">
        <v>12</v>
      </c>
      <c r="G9" s="26" t="s">
        <v>11</v>
      </c>
      <c r="H9" s="20" t="s">
        <v>12</v>
      </c>
      <c r="I9" s="26" t="s">
        <v>11</v>
      </c>
      <c r="J9" s="20" t="s">
        <v>12</v>
      </c>
      <c r="K9" s="26" t="s">
        <v>11</v>
      </c>
    </row>
    <row r="10" spans="2:16" ht="24.95" customHeight="1" x14ac:dyDescent="0.25">
      <c r="B10" s="27"/>
      <c r="C10" s="27" t="s">
        <v>9</v>
      </c>
      <c r="D10" s="21" t="s">
        <v>10</v>
      </c>
      <c r="E10" s="28" t="s">
        <v>9</v>
      </c>
      <c r="F10" s="21" t="s">
        <v>10</v>
      </c>
      <c r="G10" s="29" t="s">
        <v>9</v>
      </c>
      <c r="H10" s="21" t="s">
        <v>10</v>
      </c>
      <c r="I10" s="29" t="s">
        <v>9</v>
      </c>
      <c r="J10" s="21" t="s">
        <v>10</v>
      </c>
      <c r="K10" s="29" t="s">
        <v>9</v>
      </c>
      <c r="O10" s="31"/>
      <c r="P10" s="31"/>
    </row>
    <row r="11" spans="2:16" ht="24.95" customHeight="1" x14ac:dyDescent="0.25">
      <c r="B11" s="3" t="s">
        <v>16</v>
      </c>
      <c r="C11" s="30">
        <v>150</v>
      </c>
      <c r="D11" s="22">
        <v>30</v>
      </c>
      <c r="E11" s="23">
        <v>23.42</v>
      </c>
      <c r="F11" s="32">
        <f>E11*0.8</f>
        <v>18.736000000000001</v>
      </c>
      <c r="G11" s="38">
        <v>2.42</v>
      </c>
      <c r="H11" s="33"/>
      <c r="I11" s="39"/>
      <c r="J11" s="9"/>
      <c r="K11" s="39"/>
      <c r="O11" s="31"/>
      <c r="P11" s="31"/>
    </row>
    <row r="12" spans="2:16" ht="24.95" customHeight="1" x14ac:dyDescent="0.25">
      <c r="B12" s="3" t="s">
        <v>17</v>
      </c>
      <c r="C12" s="30">
        <v>150</v>
      </c>
      <c r="D12" s="22">
        <v>30</v>
      </c>
      <c r="E12" s="23">
        <v>39.479999999999997</v>
      </c>
      <c r="F12" s="32">
        <f t="shared" ref="F12:F42" si="0">E12*0.8</f>
        <v>31.584</v>
      </c>
      <c r="G12" s="38">
        <v>3.58</v>
      </c>
      <c r="H12" s="33"/>
      <c r="I12" s="39"/>
      <c r="J12" s="9"/>
      <c r="K12" s="39"/>
      <c r="L12" s="119"/>
      <c r="M12" s="119"/>
      <c r="N12" s="119"/>
      <c r="O12" s="119"/>
    </row>
    <row r="13" spans="2:16" ht="24.95" customHeight="1" x14ac:dyDescent="0.25">
      <c r="B13" s="3" t="s">
        <v>18</v>
      </c>
      <c r="C13" s="30">
        <v>150</v>
      </c>
      <c r="D13" s="22">
        <v>30</v>
      </c>
      <c r="E13" s="23">
        <v>20.57</v>
      </c>
      <c r="F13" s="32">
        <f t="shared" si="0"/>
        <v>16.456</v>
      </c>
      <c r="G13" s="38">
        <v>2.37</v>
      </c>
      <c r="H13" s="33"/>
      <c r="I13" s="39"/>
      <c r="J13" s="9"/>
      <c r="K13" s="39"/>
      <c r="L13" s="119"/>
      <c r="M13" s="119"/>
      <c r="N13" s="119"/>
      <c r="O13" s="119"/>
    </row>
    <row r="14" spans="2:16" ht="24.95" customHeight="1" x14ac:dyDescent="0.25">
      <c r="B14" s="34" t="s">
        <v>19</v>
      </c>
      <c r="C14" s="35">
        <v>150</v>
      </c>
      <c r="D14" s="36">
        <v>60</v>
      </c>
      <c r="E14" s="37">
        <v>26.04</v>
      </c>
      <c r="F14" s="32">
        <f t="shared" si="0"/>
        <v>20.832000000000001</v>
      </c>
      <c r="G14" s="38">
        <v>1.45</v>
      </c>
      <c r="H14" s="33"/>
      <c r="I14" s="39"/>
      <c r="J14" s="9"/>
      <c r="K14" s="39"/>
      <c r="L14" s="119"/>
      <c r="M14" s="119"/>
      <c r="N14" s="119"/>
      <c r="O14" s="119"/>
    </row>
    <row r="15" spans="2:16" ht="24.95" customHeight="1" x14ac:dyDescent="0.25">
      <c r="B15" s="34" t="s">
        <v>20</v>
      </c>
      <c r="C15" s="35">
        <v>150</v>
      </c>
      <c r="D15" s="36">
        <v>20</v>
      </c>
      <c r="E15" s="37">
        <v>22.24</v>
      </c>
      <c r="F15" s="32">
        <f t="shared" si="0"/>
        <v>17.791999999999998</v>
      </c>
      <c r="G15" s="38">
        <v>1.04</v>
      </c>
      <c r="H15" s="33"/>
      <c r="I15" s="39"/>
      <c r="J15" s="9"/>
      <c r="K15" s="39"/>
      <c r="L15" s="5"/>
      <c r="M15" s="5"/>
      <c r="N15" s="5"/>
      <c r="O15" s="5"/>
    </row>
    <row r="16" spans="2:16" ht="24.95" customHeight="1" x14ac:dyDescent="0.25">
      <c r="B16" s="34" t="s">
        <v>21</v>
      </c>
      <c r="C16" s="35">
        <v>150</v>
      </c>
      <c r="D16" s="36">
        <v>30</v>
      </c>
      <c r="E16" s="37">
        <v>37.5</v>
      </c>
      <c r="F16" s="32">
        <f t="shared" si="0"/>
        <v>30</v>
      </c>
      <c r="G16" s="38">
        <v>3.99</v>
      </c>
      <c r="H16" s="33"/>
      <c r="I16" s="39"/>
      <c r="J16" s="9"/>
      <c r="K16" s="39"/>
      <c r="L16" s="7"/>
      <c r="M16" s="8"/>
      <c r="N16" s="8"/>
      <c r="O16" s="5"/>
    </row>
    <row r="17" spans="2:15" ht="24.95" customHeight="1" x14ac:dyDescent="0.25">
      <c r="B17" s="34" t="s">
        <v>22</v>
      </c>
      <c r="C17" s="35">
        <v>150</v>
      </c>
      <c r="D17" s="36">
        <v>30</v>
      </c>
      <c r="E17" s="37">
        <v>43.23</v>
      </c>
      <c r="F17" s="32">
        <f t="shared" si="0"/>
        <v>34.583999999999996</v>
      </c>
      <c r="G17" s="38">
        <v>6.74</v>
      </c>
      <c r="H17" s="33">
        <f t="shared" ref="H17:H42" si="1">G17*0.8</f>
        <v>5.3920000000000003</v>
      </c>
      <c r="I17" s="39">
        <v>2.2799999999999998</v>
      </c>
      <c r="J17" s="9"/>
      <c r="K17" s="39"/>
      <c r="L17" s="6"/>
      <c r="M17" s="6"/>
      <c r="N17" s="6"/>
      <c r="O17" s="10"/>
    </row>
    <row r="18" spans="2:15" ht="24.95" customHeight="1" x14ac:dyDescent="0.25">
      <c r="B18" s="34" t="s">
        <v>23</v>
      </c>
      <c r="C18" s="35">
        <v>150</v>
      </c>
      <c r="D18" s="36">
        <v>30</v>
      </c>
      <c r="E18" s="37">
        <v>29.02</v>
      </c>
      <c r="F18" s="32">
        <f t="shared" si="0"/>
        <v>23.216000000000001</v>
      </c>
      <c r="G18" s="38">
        <v>1.64</v>
      </c>
      <c r="H18" s="33"/>
      <c r="I18" s="39"/>
      <c r="J18" s="9"/>
      <c r="K18" s="39"/>
      <c r="L18" s="6"/>
      <c r="M18" s="7"/>
      <c r="N18" s="6"/>
      <c r="O18" s="10"/>
    </row>
    <row r="19" spans="2:15" ht="24.95" customHeight="1" x14ac:dyDescent="0.25">
      <c r="B19" s="34" t="s">
        <v>24</v>
      </c>
      <c r="C19" s="35">
        <v>150</v>
      </c>
      <c r="D19" s="36">
        <v>30</v>
      </c>
      <c r="E19" s="37">
        <v>61.26</v>
      </c>
      <c r="F19" s="32">
        <f t="shared" si="0"/>
        <v>49.008000000000003</v>
      </c>
      <c r="G19" s="38">
        <v>9.5399999999999991</v>
      </c>
      <c r="H19" s="33">
        <f t="shared" si="1"/>
        <v>7.6319999999999997</v>
      </c>
      <c r="I19" s="39">
        <v>1.59</v>
      </c>
      <c r="J19" s="9"/>
      <c r="K19" s="39"/>
      <c r="L19" s="6"/>
      <c r="M19" s="6"/>
      <c r="N19" s="6"/>
      <c r="O19" s="10"/>
    </row>
    <row r="20" spans="2:15" ht="24.95" customHeight="1" x14ac:dyDescent="0.25">
      <c r="B20" s="3" t="s">
        <v>25</v>
      </c>
      <c r="C20" s="30">
        <v>150</v>
      </c>
      <c r="D20" s="22">
        <v>30</v>
      </c>
      <c r="E20" s="23">
        <v>75.17</v>
      </c>
      <c r="F20" s="32">
        <f t="shared" si="0"/>
        <v>60.136000000000003</v>
      </c>
      <c r="G20" s="38">
        <v>11.31</v>
      </c>
      <c r="H20" s="33">
        <f t="shared" si="1"/>
        <v>9.048</v>
      </c>
      <c r="I20" s="39">
        <v>2.66</v>
      </c>
      <c r="J20" s="9"/>
      <c r="K20" s="39"/>
      <c r="L20" s="6"/>
      <c r="M20" s="6"/>
      <c r="N20" s="6"/>
      <c r="O20" s="10"/>
    </row>
    <row r="21" spans="2:15" ht="24.95" customHeight="1" x14ac:dyDescent="0.25">
      <c r="B21" s="3" t="s">
        <v>26</v>
      </c>
      <c r="C21" s="30">
        <v>150</v>
      </c>
      <c r="D21" s="22">
        <v>30</v>
      </c>
      <c r="E21" s="23">
        <v>22.84</v>
      </c>
      <c r="F21" s="32">
        <f t="shared" si="0"/>
        <v>18.272000000000002</v>
      </c>
      <c r="G21" s="38">
        <v>3.26</v>
      </c>
      <c r="H21" s="33"/>
      <c r="I21" s="39"/>
      <c r="J21" s="9"/>
      <c r="K21" s="39"/>
      <c r="L21" s="6"/>
      <c r="M21" s="8"/>
      <c r="N21" s="8"/>
      <c r="O21" s="5"/>
    </row>
    <row r="22" spans="2:15" ht="24.95" customHeight="1" x14ac:dyDescent="0.25">
      <c r="B22" s="3" t="s">
        <v>27</v>
      </c>
      <c r="C22" s="30">
        <v>150</v>
      </c>
      <c r="D22" s="22">
        <v>30</v>
      </c>
      <c r="E22" s="23">
        <v>39.26</v>
      </c>
      <c r="F22" s="32">
        <f t="shared" si="0"/>
        <v>31.408000000000001</v>
      </c>
      <c r="G22" s="38">
        <v>3.56</v>
      </c>
      <c r="H22" s="33"/>
      <c r="I22" s="39"/>
      <c r="J22" s="9"/>
      <c r="K22" s="39"/>
      <c r="L22" s="6"/>
      <c r="M22" s="5"/>
      <c r="N22" s="5"/>
      <c r="O22" s="5"/>
    </row>
    <row r="23" spans="2:15" ht="24.95" customHeight="1" x14ac:dyDescent="0.25">
      <c r="B23" s="3" t="s">
        <v>28</v>
      </c>
      <c r="C23" s="30">
        <v>150</v>
      </c>
      <c r="D23" s="22">
        <v>30</v>
      </c>
      <c r="E23" s="23">
        <v>47.77</v>
      </c>
      <c r="F23" s="32">
        <f t="shared" si="0"/>
        <v>38.216000000000001</v>
      </c>
      <c r="G23" s="38">
        <v>6.66</v>
      </c>
      <c r="H23" s="33">
        <f t="shared" si="1"/>
        <v>5.3280000000000003</v>
      </c>
      <c r="I23" s="39">
        <v>2.5499999999999998</v>
      </c>
      <c r="J23" s="9"/>
      <c r="K23" s="39"/>
      <c r="L23" s="6"/>
      <c r="M23" s="11"/>
      <c r="N23" s="12"/>
      <c r="O23" s="11"/>
    </row>
    <row r="24" spans="2:15" ht="24.95" customHeight="1" x14ac:dyDescent="0.25">
      <c r="B24" s="3" t="s">
        <v>29</v>
      </c>
      <c r="C24" s="30">
        <v>150</v>
      </c>
      <c r="D24" s="22">
        <v>30</v>
      </c>
      <c r="E24" s="23">
        <v>39.39</v>
      </c>
      <c r="F24" s="32">
        <f t="shared" si="0"/>
        <v>31.512</v>
      </c>
      <c r="G24" s="38">
        <v>10.11</v>
      </c>
      <c r="H24" s="33">
        <f t="shared" si="1"/>
        <v>8.0879999999999992</v>
      </c>
      <c r="I24" s="39">
        <v>4.33</v>
      </c>
      <c r="J24" s="9"/>
      <c r="K24" s="39"/>
    </row>
    <row r="25" spans="2:15" ht="24.95" customHeight="1" x14ac:dyDescent="0.25">
      <c r="B25" s="3" t="s">
        <v>30</v>
      </c>
      <c r="C25" s="30">
        <v>150</v>
      </c>
      <c r="D25" s="22">
        <v>30</v>
      </c>
      <c r="E25" s="23">
        <v>54.24</v>
      </c>
      <c r="F25" s="32">
        <f t="shared" si="0"/>
        <v>43.392000000000003</v>
      </c>
      <c r="G25" s="38">
        <v>8.36</v>
      </c>
      <c r="H25" s="33">
        <f t="shared" si="1"/>
        <v>6.6879999999999997</v>
      </c>
      <c r="I25" s="39">
        <v>1.46</v>
      </c>
      <c r="J25" s="9"/>
      <c r="K25" s="39"/>
    </row>
    <row r="26" spans="2:15" ht="24.95" customHeight="1" x14ac:dyDescent="0.25">
      <c r="B26" s="3" t="s">
        <v>31</v>
      </c>
      <c r="C26" s="30">
        <v>150</v>
      </c>
      <c r="D26" s="22">
        <v>30</v>
      </c>
      <c r="E26" s="23">
        <v>46.49</v>
      </c>
      <c r="F26" s="32">
        <f t="shared" si="0"/>
        <v>37.192</v>
      </c>
      <c r="G26" s="38">
        <v>3.09</v>
      </c>
      <c r="H26" s="33"/>
      <c r="I26" s="39"/>
      <c r="J26" s="9"/>
      <c r="K26" s="39"/>
    </row>
    <row r="27" spans="2:15" ht="24.95" customHeight="1" x14ac:dyDescent="0.25">
      <c r="B27" s="3" t="s">
        <v>32</v>
      </c>
      <c r="C27" s="30">
        <v>150</v>
      </c>
      <c r="D27" s="22">
        <v>30</v>
      </c>
      <c r="E27" s="23">
        <v>49.99</v>
      </c>
      <c r="F27" s="32">
        <f t="shared" si="0"/>
        <v>39.992000000000004</v>
      </c>
      <c r="G27" s="38">
        <v>7.52</v>
      </c>
      <c r="H27" s="33">
        <f t="shared" si="1"/>
        <v>6.016</v>
      </c>
      <c r="I27" s="39">
        <v>1.9</v>
      </c>
      <c r="J27" s="9"/>
      <c r="K27" s="39"/>
    </row>
    <row r="28" spans="2:15" ht="24.95" customHeight="1" x14ac:dyDescent="0.25">
      <c r="B28" s="9" t="s">
        <v>33</v>
      </c>
      <c r="C28" s="30">
        <v>150</v>
      </c>
      <c r="D28" s="22">
        <v>30</v>
      </c>
      <c r="E28" s="23">
        <v>53.69</v>
      </c>
      <c r="F28" s="32">
        <f t="shared" si="0"/>
        <v>42.951999999999998</v>
      </c>
      <c r="G28" s="38">
        <v>5.86</v>
      </c>
      <c r="H28" s="33">
        <f t="shared" si="1"/>
        <v>4.6880000000000006</v>
      </c>
      <c r="I28" s="39">
        <v>2.65</v>
      </c>
      <c r="J28" s="9"/>
      <c r="K28" s="39"/>
    </row>
    <row r="29" spans="2:15" ht="24.95" customHeight="1" x14ac:dyDescent="0.25">
      <c r="B29" s="9" t="s">
        <v>34</v>
      </c>
      <c r="C29" s="30">
        <v>150</v>
      </c>
      <c r="D29" s="22">
        <v>30</v>
      </c>
      <c r="E29" s="23">
        <v>52.85</v>
      </c>
      <c r="F29" s="32">
        <f t="shared" si="0"/>
        <v>42.28</v>
      </c>
      <c r="G29" s="38">
        <v>7.07</v>
      </c>
      <c r="H29" s="33">
        <f t="shared" si="1"/>
        <v>5.6560000000000006</v>
      </c>
      <c r="I29" s="39">
        <v>2.57</v>
      </c>
      <c r="J29" s="9"/>
      <c r="K29" s="39"/>
    </row>
    <row r="30" spans="2:15" ht="24.95" customHeight="1" x14ac:dyDescent="0.25">
      <c r="B30" s="9" t="s">
        <v>35</v>
      </c>
      <c r="C30" s="30">
        <v>150</v>
      </c>
      <c r="D30" s="22">
        <v>30</v>
      </c>
      <c r="E30" s="23">
        <v>49.55</v>
      </c>
      <c r="F30" s="32">
        <f t="shared" si="0"/>
        <v>39.64</v>
      </c>
      <c r="G30" s="38">
        <v>6.69</v>
      </c>
      <c r="H30" s="33">
        <f t="shared" si="1"/>
        <v>5.3520000000000003</v>
      </c>
      <c r="I30" s="39">
        <v>3.27</v>
      </c>
      <c r="J30" s="9"/>
      <c r="K30" s="39"/>
    </row>
    <row r="31" spans="2:15" ht="24.95" customHeight="1" x14ac:dyDescent="0.25">
      <c r="B31" s="9" t="s">
        <v>36</v>
      </c>
      <c r="C31" s="30">
        <v>150</v>
      </c>
      <c r="D31" s="22">
        <v>30</v>
      </c>
      <c r="E31" s="23">
        <v>48.07</v>
      </c>
      <c r="F31" s="32">
        <f t="shared" si="0"/>
        <v>38.456000000000003</v>
      </c>
      <c r="G31" s="38">
        <v>4.0599999999999996</v>
      </c>
      <c r="H31" s="33"/>
      <c r="I31" s="39"/>
      <c r="J31" s="9"/>
      <c r="K31" s="39"/>
    </row>
    <row r="32" spans="2:15" ht="24.95" customHeight="1" x14ac:dyDescent="0.25">
      <c r="B32" s="9" t="s">
        <v>37</v>
      </c>
      <c r="C32" s="30">
        <v>150</v>
      </c>
      <c r="D32" s="22">
        <v>30</v>
      </c>
      <c r="E32" s="23">
        <v>51.94</v>
      </c>
      <c r="F32" s="32">
        <f t="shared" si="0"/>
        <v>41.552</v>
      </c>
      <c r="G32" s="38">
        <v>7.23</v>
      </c>
      <c r="H32" s="33">
        <f t="shared" si="1"/>
        <v>5.7840000000000007</v>
      </c>
      <c r="I32" s="39">
        <v>2.74</v>
      </c>
      <c r="J32" s="9"/>
      <c r="K32" s="39"/>
    </row>
    <row r="33" spans="2:11" ht="24.95" customHeight="1" x14ac:dyDescent="0.25">
      <c r="B33" s="9" t="s">
        <v>38</v>
      </c>
      <c r="C33" s="30">
        <v>150</v>
      </c>
      <c r="D33" s="22">
        <v>30</v>
      </c>
      <c r="E33" s="23">
        <v>48.4</v>
      </c>
      <c r="F33" s="32">
        <f t="shared" si="0"/>
        <v>38.72</v>
      </c>
      <c r="G33" s="38">
        <v>7.81</v>
      </c>
      <c r="H33" s="33">
        <f t="shared" si="1"/>
        <v>6.2480000000000002</v>
      </c>
      <c r="I33" s="39">
        <v>2.67</v>
      </c>
      <c r="J33" s="9"/>
      <c r="K33" s="39"/>
    </row>
    <row r="34" spans="2:11" ht="24.95" customHeight="1" x14ac:dyDescent="0.25">
      <c r="B34" s="9" t="s">
        <v>39</v>
      </c>
      <c r="C34" s="30">
        <v>150</v>
      </c>
      <c r="D34" s="22">
        <v>30</v>
      </c>
      <c r="E34" s="23">
        <v>55.49</v>
      </c>
      <c r="F34" s="32">
        <f t="shared" si="0"/>
        <v>44.392000000000003</v>
      </c>
      <c r="G34" s="38">
        <v>6.38</v>
      </c>
      <c r="H34" s="33">
        <f t="shared" si="1"/>
        <v>5.1040000000000001</v>
      </c>
      <c r="I34" s="39">
        <v>2.79</v>
      </c>
      <c r="J34" s="9"/>
      <c r="K34" s="39"/>
    </row>
    <row r="35" spans="2:11" ht="24.95" customHeight="1" x14ac:dyDescent="0.25">
      <c r="B35" s="9" t="s">
        <v>40</v>
      </c>
      <c r="C35" s="30">
        <v>150</v>
      </c>
      <c r="D35" s="22">
        <v>30</v>
      </c>
      <c r="E35" s="23">
        <v>46.4</v>
      </c>
      <c r="F35" s="32">
        <f t="shared" si="0"/>
        <v>37.119999999999997</v>
      </c>
      <c r="G35" s="38">
        <v>7.28</v>
      </c>
      <c r="H35" s="33">
        <f t="shared" si="1"/>
        <v>5.8240000000000007</v>
      </c>
      <c r="I35" s="39">
        <v>2.02</v>
      </c>
      <c r="J35" s="9"/>
      <c r="K35" s="39"/>
    </row>
    <row r="36" spans="2:11" ht="24.95" customHeight="1" x14ac:dyDescent="0.25">
      <c r="B36" s="9" t="s">
        <v>41</v>
      </c>
      <c r="C36" s="30">
        <v>150</v>
      </c>
      <c r="D36" s="22">
        <v>30</v>
      </c>
      <c r="E36" s="23">
        <v>48.73</v>
      </c>
      <c r="F36" s="32">
        <f t="shared" si="0"/>
        <v>38.984000000000002</v>
      </c>
      <c r="G36" s="38">
        <v>4.8899999999999997</v>
      </c>
      <c r="H36" s="33"/>
      <c r="I36" s="39"/>
      <c r="J36" s="9"/>
      <c r="K36" s="39"/>
    </row>
    <row r="37" spans="2:11" ht="24.95" customHeight="1" x14ac:dyDescent="0.25">
      <c r="B37" s="9" t="s">
        <v>42</v>
      </c>
      <c r="C37" s="30">
        <v>150</v>
      </c>
      <c r="D37" s="22">
        <v>30</v>
      </c>
      <c r="E37" s="23">
        <v>42.65</v>
      </c>
      <c r="F37" s="32">
        <f t="shared" si="0"/>
        <v>34.119999999999997</v>
      </c>
      <c r="G37" s="38">
        <v>3.89</v>
      </c>
      <c r="H37" s="33"/>
      <c r="I37" s="39"/>
      <c r="J37" s="9"/>
      <c r="K37" s="39"/>
    </row>
    <row r="38" spans="2:11" ht="24.95" customHeight="1" x14ac:dyDescent="0.25">
      <c r="B38" s="9" t="s">
        <v>43</v>
      </c>
      <c r="C38" s="30">
        <v>150</v>
      </c>
      <c r="D38" s="22">
        <v>30</v>
      </c>
      <c r="E38" s="23">
        <v>48.14</v>
      </c>
      <c r="F38" s="32">
        <f t="shared" si="0"/>
        <v>38.512</v>
      </c>
      <c r="G38" s="38">
        <v>5.98</v>
      </c>
      <c r="H38" s="33">
        <f t="shared" si="1"/>
        <v>4.7840000000000007</v>
      </c>
      <c r="I38" s="39">
        <v>2.12</v>
      </c>
      <c r="J38" s="9"/>
      <c r="K38" s="39"/>
    </row>
    <row r="39" spans="2:11" ht="24.95" customHeight="1" x14ac:dyDescent="0.25">
      <c r="B39" s="9" t="s">
        <v>44</v>
      </c>
      <c r="C39" s="30">
        <v>150</v>
      </c>
      <c r="D39" s="22">
        <v>30</v>
      </c>
      <c r="E39" s="23">
        <v>43.82</v>
      </c>
      <c r="F39" s="32">
        <f t="shared" si="0"/>
        <v>35.056000000000004</v>
      </c>
      <c r="G39" s="38">
        <v>7.44</v>
      </c>
      <c r="H39" s="33">
        <f t="shared" si="1"/>
        <v>5.9520000000000008</v>
      </c>
      <c r="I39" s="39">
        <v>2.7</v>
      </c>
      <c r="J39" s="9"/>
      <c r="K39" s="39"/>
    </row>
    <row r="40" spans="2:11" ht="24.95" customHeight="1" x14ac:dyDescent="0.25">
      <c r="B40" s="9" t="s">
        <v>45</v>
      </c>
      <c r="C40" s="30">
        <v>150</v>
      </c>
      <c r="D40" s="22">
        <v>30</v>
      </c>
      <c r="E40" s="23">
        <v>53.15</v>
      </c>
      <c r="F40" s="32">
        <f t="shared" si="0"/>
        <v>42.52</v>
      </c>
      <c r="G40" s="39">
        <v>5.95</v>
      </c>
      <c r="H40" s="33">
        <f t="shared" si="1"/>
        <v>4.7600000000000007</v>
      </c>
      <c r="I40" s="39">
        <v>1.98</v>
      </c>
      <c r="J40" s="9"/>
      <c r="K40" s="39"/>
    </row>
    <row r="41" spans="2:11" ht="24.95" customHeight="1" x14ac:dyDescent="0.25">
      <c r="B41" s="9" t="s">
        <v>46</v>
      </c>
      <c r="C41" s="30">
        <v>150</v>
      </c>
      <c r="D41" s="22">
        <v>30</v>
      </c>
      <c r="E41" s="23">
        <v>51.45</v>
      </c>
      <c r="F41" s="32">
        <f t="shared" si="0"/>
        <v>41.160000000000004</v>
      </c>
      <c r="G41" s="39">
        <v>5.36</v>
      </c>
      <c r="H41" s="33">
        <f t="shared" si="1"/>
        <v>4.2880000000000003</v>
      </c>
      <c r="I41" s="39">
        <v>1.51</v>
      </c>
      <c r="J41" s="9"/>
      <c r="K41" s="39"/>
    </row>
    <row r="42" spans="2:11" ht="24.95" customHeight="1" x14ac:dyDescent="0.25">
      <c r="B42" s="9" t="s">
        <v>47</v>
      </c>
      <c r="C42" s="30">
        <v>150</v>
      </c>
      <c r="D42" s="22">
        <v>30</v>
      </c>
      <c r="E42" s="23">
        <v>71.7</v>
      </c>
      <c r="F42" s="32">
        <f t="shared" si="0"/>
        <v>57.360000000000007</v>
      </c>
      <c r="G42" s="39">
        <v>10.73</v>
      </c>
      <c r="H42" s="33">
        <f t="shared" si="1"/>
        <v>8.5840000000000014</v>
      </c>
      <c r="I42" s="39">
        <v>3.78</v>
      </c>
      <c r="J42" s="9"/>
      <c r="K42" s="39"/>
    </row>
    <row r="43" spans="2:11" ht="24.95" customHeight="1" x14ac:dyDescent="0.25">
      <c r="B43" s="9"/>
      <c r="C43" s="16"/>
      <c r="D43" s="9"/>
      <c r="E43" s="23"/>
      <c r="F43" s="9"/>
      <c r="G43" s="23"/>
      <c r="H43" s="9"/>
      <c r="I43" s="23"/>
      <c r="J43" s="9"/>
      <c r="K43" s="23"/>
    </row>
  </sheetData>
  <mergeCells count="3">
    <mergeCell ref="L12:O12"/>
    <mergeCell ref="L13:O13"/>
    <mergeCell ref="L14:O14"/>
  </mergeCells>
  <phoneticPr fontId="9" type="noConversion"/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3DAB-E117-4B79-9E99-DA6D8873D9C4}">
  <sheetPr>
    <pageSetUpPr fitToPage="1"/>
  </sheetPr>
  <dimension ref="A1:X183"/>
  <sheetViews>
    <sheetView showGridLines="0" tabSelected="1" view="pageBreakPreview" topLeftCell="A13" zoomScale="55" zoomScaleNormal="100" zoomScaleSheetLayoutView="55" zoomScalePageLayoutView="60" workbookViewId="0">
      <selection activeCell="Q39" sqref="Q39"/>
    </sheetView>
  </sheetViews>
  <sheetFormatPr defaultColWidth="6.42578125" defaultRowHeight="15.6" customHeight="1" x14ac:dyDescent="0.25"/>
  <cols>
    <col min="1" max="1" width="2.5703125" style="40" customWidth="1"/>
    <col min="2" max="2" width="3.5703125" style="40" customWidth="1"/>
    <col min="3" max="4" width="19.7109375" style="40" customWidth="1"/>
    <col min="5" max="7" width="19.7109375" style="41" customWidth="1"/>
    <col min="8" max="8" width="9.7109375" style="41" customWidth="1"/>
    <col min="9" max="10" width="19.7109375" style="41" customWidth="1"/>
    <col min="11" max="11" width="19.7109375" style="40" customWidth="1"/>
    <col min="12" max="12" width="9.7109375" style="40" customWidth="1"/>
    <col min="13" max="13" width="19.7109375" style="40" customWidth="1"/>
    <col min="14" max="14" width="5.140625" style="40" customWidth="1"/>
    <col min="15" max="16" width="8.7109375" style="40" customWidth="1"/>
    <col min="17" max="17" width="14.85546875" style="40" bestFit="1" customWidth="1"/>
    <col min="18" max="18" width="16.140625" style="40" bestFit="1" customWidth="1"/>
    <col min="19" max="19" width="21.140625" style="40" bestFit="1" customWidth="1"/>
    <col min="20" max="20" width="19.7109375" style="40" bestFit="1" customWidth="1"/>
    <col min="21" max="21" width="19.140625" style="40" bestFit="1" customWidth="1"/>
    <col min="22" max="22" width="13.7109375" style="40" bestFit="1" customWidth="1"/>
    <col min="23" max="27" width="27.85546875" style="40" customWidth="1"/>
    <col min="28" max="16384" width="6.42578125" style="40"/>
  </cols>
  <sheetData>
    <row r="1" spans="3:24" ht="22.5" customHeight="1" x14ac:dyDescent="0.25">
      <c r="E1" s="40"/>
      <c r="F1" s="40"/>
      <c r="G1" s="40"/>
      <c r="H1" s="40"/>
      <c r="I1" s="40"/>
      <c r="J1" s="40"/>
    </row>
    <row r="2" spans="3:24" ht="22.5" customHeight="1" x14ac:dyDescent="0.25">
      <c r="E2" s="40"/>
      <c r="K2" s="42" t="s">
        <v>1</v>
      </c>
      <c r="L2" s="120" t="s">
        <v>13</v>
      </c>
      <c r="M2" s="121"/>
      <c r="X2" s="43"/>
    </row>
    <row r="3" spans="3:24" ht="22.5" customHeight="1" x14ac:dyDescent="0.25">
      <c r="D3" s="41"/>
      <c r="K3" s="42" t="s">
        <v>136</v>
      </c>
      <c r="L3" s="120" t="s">
        <v>54</v>
      </c>
      <c r="M3" s="121"/>
      <c r="N3" s="41"/>
      <c r="X3" s="43"/>
    </row>
    <row r="4" spans="3:24" ht="22.5" customHeight="1" x14ac:dyDescent="0.25">
      <c r="D4" s="41"/>
      <c r="K4" s="42" t="s">
        <v>3</v>
      </c>
      <c r="L4" s="122" t="s">
        <v>55</v>
      </c>
      <c r="M4" s="123"/>
      <c r="O4" s="41"/>
      <c r="X4" s="43"/>
    </row>
    <row r="5" spans="3:24" ht="22.5" customHeight="1" x14ac:dyDescent="0.25">
      <c r="C5" s="41" t="s">
        <v>138</v>
      </c>
      <c r="K5" s="42" t="s">
        <v>4</v>
      </c>
      <c r="L5" s="120" t="s">
        <v>56</v>
      </c>
      <c r="M5" s="121"/>
      <c r="X5" s="43"/>
    </row>
    <row r="6" spans="3:24" ht="22.5" customHeight="1" x14ac:dyDescent="0.25">
      <c r="K6" s="41"/>
      <c r="L6" s="44"/>
      <c r="M6" s="44"/>
    </row>
    <row r="7" spans="3:24" ht="22.5" customHeight="1" x14ac:dyDescent="0.25">
      <c r="C7" s="41" t="s">
        <v>57</v>
      </c>
      <c r="D7" s="41"/>
      <c r="I7" s="41" t="s">
        <v>66</v>
      </c>
      <c r="K7" s="41"/>
      <c r="M7" s="43"/>
    </row>
    <row r="8" spans="3:24" ht="22.5" customHeight="1" x14ac:dyDescent="0.25">
      <c r="C8" s="45" t="s">
        <v>58</v>
      </c>
      <c r="D8" s="101"/>
      <c r="E8" s="46">
        <v>10</v>
      </c>
      <c r="I8" s="47" t="s">
        <v>67</v>
      </c>
      <c r="J8" s="48"/>
      <c r="K8" s="48"/>
      <c r="L8" s="48"/>
      <c r="M8" s="49"/>
    </row>
    <row r="9" spans="3:24" ht="22.5" customHeight="1" x14ac:dyDescent="0.25">
      <c r="C9" s="45" t="s">
        <v>59</v>
      </c>
      <c r="D9" s="102"/>
      <c r="E9" s="46">
        <v>3000</v>
      </c>
      <c r="I9" s="50" t="s">
        <v>68</v>
      </c>
      <c r="J9" s="51"/>
      <c r="K9" s="51"/>
      <c r="L9" s="51"/>
      <c r="M9" s="52"/>
      <c r="O9" s="43"/>
    </row>
    <row r="10" spans="3:24" ht="22.5" customHeight="1" x14ac:dyDescent="0.25">
      <c r="C10" s="45" t="s">
        <v>60</v>
      </c>
      <c r="D10" s="103"/>
      <c r="E10" s="46">
        <v>540</v>
      </c>
      <c r="I10" s="50" t="s">
        <v>69</v>
      </c>
      <c r="J10" s="53"/>
      <c r="K10" s="53"/>
      <c r="L10" s="53"/>
      <c r="M10" s="54"/>
    </row>
    <row r="11" spans="3:24" ht="22.5" customHeight="1" x14ac:dyDescent="0.25">
      <c r="C11" s="55" t="s">
        <v>61</v>
      </c>
      <c r="D11" s="104"/>
      <c r="E11" s="46">
        <v>45</v>
      </c>
      <c r="I11" s="50"/>
      <c r="J11" s="51"/>
      <c r="K11" s="51"/>
      <c r="L11" s="53"/>
      <c r="M11" s="54"/>
      <c r="O11" s="56"/>
    </row>
    <row r="12" spans="3:24" ht="22.5" customHeight="1" x14ac:dyDescent="0.25">
      <c r="C12" s="42" t="s">
        <v>62</v>
      </c>
      <c r="D12" s="101"/>
      <c r="E12" s="46">
        <v>50</v>
      </c>
      <c r="I12" s="57" t="s">
        <v>137</v>
      </c>
      <c r="J12" s="58"/>
      <c r="K12" s="58"/>
      <c r="L12" s="58"/>
      <c r="M12" s="59"/>
      <c r="O12" s="56"/>
    </row>
    <row r="13" spans="3:24" ht="22.5" customHeight="1" x14ac:dyDescent="0.25">
      <c r="C13" s="45" t="s">
        <v>63</v>
      </c>
      <c r="D13" s="101"/>
      <c r="E13" s="46">
        <v>45</v>
      </c>
      <c r="O13" s="56"/>
    </row>
    <row r="14" spans="3:24" ht="22.5" customHeight="1" x14ac:dyDescent="0.25">
      <c r="C14" s="45" t="s">
        <v>64</v>
      </c>
      <c r="D14" s="101"/>
      <c r="E14" s="46">
        <v>25</v>
      </c>
      <c r="F14" s="60"/>
      <c r="G14" s="40"/>
    </row>
    <row r="15" spans="3:24" ht="22.5" customHeight="1" x14ac:dyDescent="0.25">
      <c r="C15" s="45" t="s">
        <v>65</v>
      </c>
      <c r="D15" s="101"/>
      <c r="E15" s="46">
        <v>15</v>
      </c>
      <c r="F15" s="60"/>
      <c r="G15" s="40"/>
    </row>
    <row r="16" spans="3:24" ht="22.5" customHeight="1" x14ac:dyDescent="0.25">
      <c r="C16" s="105"/>
      <c r="D16" s="106"/>
      <c r="F16" s="60"/>
      <c r="G16" s="40"/>
    </row>
    <row r="17" spans="1:16" ht="22.5" customHeight="1" x14ac:dyDescent="0.25">
      <c r="C17" s="107"/>
      <c r="D17" s="108"/>
      <c r="F17" s="60"/>
      <c r="G17" s="40"/>
    </row>
    <row r="18" spans="1:16" ht="22.5" customHeight="1" x14ac:dyDescent="0.25">
      <c r="C18" s="109"/>
      <c r="D18" s="108"/>
      <c r="F18" s="60"/>
      <c r="G18" s="40"/>
    </row>
    <row r="19" spans="1:16" ht="22.5" customHeight="1" x14ac:dyDescent="0.35">
      <c r="C19" s="116" t="s">
        <v>70</v>
      </c>
      <c r="D19" s="116" t="s">
        <v>71</v>
      </c>
      <c r="E19" s="42"/>
      <c r="F19" s="110" t="s">
        <v>72</v>
      </c>
      <c r="G19" s="111"/>
      <c r="H19" s="112"/>
      <c r="I19" s="42"/>
      <c r="J19" s="110" t="s">
        <v>74</v>
      </c>
      <c r="K19" s="111"/>
      <c r="L19" s="112"/>
      <c r="M19" s="61" t="s">
        <v>135</v>
      </c>
    </row>
    <row r="20" spans="1:16" ht="22.5" customHeight="1" x14ac:dyDescent="0.25">
      <c r="C20" s="115"/>
      <c r="D20" s="115"/>
      <c r="E20" s="61" t="s">
        <v>133</v>
      </c>
      <c r="F20" s="61" t="s">
        <v>134</v>
      </c>
      <c r="G20" s="61" t="s">
        <v>73</v>
      </c>
      <c r="H20" s="112"/>
      <c r="I20" s="61" t="s">
        <v>133</v>
      </c>
      <c r="J20" s="61" t="s">
        <v>134</v>
      </c>
      <c r="K20" s="61" t="s">
        <v>73</v>
      </c>
      <c r="L20" s="112"/>
      <c r="M20" s="61" t="s">
        <v>73</v>
      </c>
    </row>
    <row r="21" spans="1:16" ht="22.5" customHeight="1" x14ac:dyDescent="0.25">
      <c r="C21" s="46" t="s">
        <v>75</v>
      </c>
      <c r="D21" s="46" t="s">
        <v>107</v>
      </c>
      <c r="E21" s="118">
        <v>0.37</v>
      </c>
      <c r="F21" s="118">
        <v>9.51</v>
      </c>
      <c r="G21" s="117">
        <f>IF(F21="","",(E21/(SUM(E21+F21))*100))</f>
        <v>3.7449392712550615</v>
      </c>
      <c r="H21" s="113"/>
      <c r="I21" s="118">
        <v>0.38</v>
      </c>
      <c r="J21" s="118">
        <v>9.75</v>
      </c>
      <c r="K21" s="117">
        <f t="shared" ref="K21:K52" si="0">IF(J21="","",(I21/(SUM(I21+J21))*100))</f>
        <v>3.7512339585389931</v>
      </c>
      <c r="L21" s="113"/>
      <c r="M21" s="64">
        <f>IF(K21="","",AVERAGE(G21,K21))</f>
        <v>3.7480866148970273</v>
      </c>
    </row>
    <row r="22" spans="1:16" ht="22.5" customHeight="1" x14ac:dyDescent="0.25">
      <c r="C22" s="46" t="s">
        <v>76</v>
      </c>
      <c r="D22" s="46" t="s">
        <v>108</v>
      </c>
      <c r="E22" s="118">
        <v>0.36</v>
      </c>
      <c r="F22" s="118">
        <v>9.7200000000000006</v>
      </c>
      <c r="G22" s="117">
        <f t="shared" ref="G22:G52" si="1">IF(F22="","",(E22/(SUM(E22+F22))*100))</f>
        <v>3.5714285714285712</v>
      </c>
      <c r="H22" s="114"/>
      <c r="I22" s="118">
        <v>0.35</v>
      </c>
      <c r="J22" s="118">
        <v>9.7200000000000006</v>
      </c>
      <c r="K22" s="117">
        <f t="shared" si="0"/>
        <v>3.4756703078450841</v>
      </c>
      <c r="L22" s="114"/>
      <c r="M22" s="64">
        <f t="shared" ref="M22:M52" si="2">IF(K22="","",AVERAGE(G22,K22))</f>
        <v>3.5235494396368274</v>
      </c>
    </row>
    <row r="23" spans="1:16" ht="22.5" customHeight="1" x14ac:dyDescent="0.25">
      <c r="A23" s="44"/>
      <c r="C23" s="46" t="s">
        <v>77</v>
      </c>
      <c r="D23" s="46" t="s">
        <v>109</v>
      </c>
      <c r="E23" s="118">
        <v>0.78</v>
      </c>
      <c r="F23" s="118">
        <v>9.15</v>
      </c>
      <c r="G23" s="117">
        <f t="shared" si="1"/>
        <v>7.8549848942598182</v>
      </c>
      <c r="H23" s="114"/>
      <c r="I23" s="118">
        <v>0.79</v>
      </c>
      <c r="J23" s="118">
        <v>8.8800000000000008</v>
      </c>
      <c r="K23" s="117">
        <f t="shared" si="0"/>
        <v>8.1695966907962756</v>
      </c>
      <c r="L23" s="114"/>
      <c r="M23" s="64">
        <f t="shared" si="2"/>
        <v>8.0122907925280469</v>
      </c>
      <c r="O23" s="63"/>
    </row>
    <row r="24" spans="1:16" ht="22.5" customHeight="1" x14ac:dyDescent="0.25">
      <c r="C24" s="46" t="s">
        <v>78</v>
      </c>
      <c r="D24" s="46" t="s">
        <v>110</v>
      </c>
      <c r="E24" s="118">
        <v>0.56999999999999995</v>
      </c>
      <c r="F24" s="118">
        <v>9.1</v>
      </c>
      <c r="G24" s="117">
        <f t="shared" si="1"/>
        <v>5.8945191313340226</v>
      </c>
      <c r="H24" s="114"/>
      <c r="I24" s="118">
        <v>0.64</v>
      </c>
      <c r="J24" s="118">
        <v>8.98</v>
      </c>
      <c r="K24" s="117">
        <f t="shared" si="0"/>
        <v>6.6528066528066514</v>
      </c>
      <c r="L24" s="114"/>
      <c r="M24" s="64">
        <f t="shared" si="2"/>
        <v>6.2736628920703374</v>
      </c>
      <c r="O24" s="63"/>
    </row>
    <row r="25" spans="1:16" ht="22.5" customHeight="1" x14ac:dyDescent="0.25">
      <c r="C25" s="46" t="s">
        <v>79</v>
      </c>
      <c r="D25" s="46" t="s">
        <v>111</v>
      </c>
      <c r="E25" s="118">
        <v>0.7</v>
      </c>
      <c r="F25" s="118">
        <v>9.1999999999999993</v>
      </c>
      <c r="G25" s="117">
        <f t="shared" si="1"/>
        <v>7.0707070707070718</v>
      </c>
      <c r="H25" s="114"/>
      <c r="I25" s="118">
        <v>0.7</v>
      </c>
      <c r="J25" s="118">
        <v>8.73</v>
      </c>
      <c r="K25" s="117">
        <f t="shared" si="0"/>
        <v>7.4231177094379639</v>
      </c>
      <c r="L25" s="114"/>
      <c r="M25" s="64">
        <f t="shared" si="2"/>
        <v>7.2469123900725183</v>
      </c>
      <c r="O25" s="63"/>
    </row>
    <row r="26" spans="1:16" ht="22.5" customHeight="1" x14ac:dyDescent="0.25">
      <c r="A26" s="65"/>
      <c r="C26" s="46" t="s">
        <v>80</v>
      </c>
      <c r="D26" s="46" t="s">
        <v>112</v>
      </c>
      <c r="E26" s="118">
        <v>0.47</v>
      </c>
      <c r="F26" s="118">
        <v>9.19</v>
      </c>
      <c r="G26" s="117">
        <f t="shared" si="1"/>
        <v>4.8654244306418217</v>
      </c>
      <c r="H26" s="114"/>
      <c r="I26" s="118">
        <v>0.49</v>
      </c>
      <c r="J26" s="118">
        <v>9.31</v>
      </c>
      <c r="K26" s="117">
        <f t="shared" si="0"/>
        <v>5</v>
      </c>
      <c r="L26" s="114"/>
      <c r="M26" s="64">
        <f t="shared" si="2"/>
        <v>4.9327122153209109</v>
      </c>
      <c r="O26" s="63"/>
    </row>
    <row r="27" spans="1:16" ht="22.5" customHeight="1" x14ac:dyDescent="0.25">
      <c r="A27" s="44"/>
      <c r="C27" s="46" t="s">
        <v>81</v>
      </c>
      <c r="D27" s="46" t="s">
        <v>113</v>
      </c>
      <c r="E27" s="118">
        <v>0.56999999999999995</v>
      </c>
      <c r="F27" s="118">
        <v>9.3000000000000007</v>
      </c>
      <c r="G27" s="117">
        <f t="shared" si="1"/>
        <v>5.7750759878419444</v>
      </c>
      <c r="H27" s="114"/>
      <c r="I27" s="118">
        <v>0.56000000000000005</v>
      </c>
      <c r="J27" s="118">
        <v>9.3800000000000008</v>
      </c>
      <c r="K27" s="117">
        <f t="shared" si="0"/>
        <v>5.6338028169014089</v>
      </c>
      <c r="L27" s="114"/>
      <c r="M27" s="64">
        <f t="shared" si="2"/>
        <v>5.7044394023716762</v>
      </c>
    </row>
    <row r="28" spans="1:16" ht="22.5" customHeight="1" x14ac:dyDescent="0.25">
      <c r="C28" s="46" t="s">
        <v>82</v>
      </c>
      <c r="D28" s="46" t="s">
        <v>114</v>
      </c>
      <c r="E28" s="118">
        <v>0.68</v>
      </c>
      <c r="F28" s="118">
        <v>9.17</v>
      </c>
      <c r="G28" s="117">
        <f t="shared" si="1"/>
        <v>6.9035532994923861</v>
      </c>
      <c r="H28" s="114"/>
      <c r="I28" s="118">
        <v>0.63</v>
      </c>
      <c r="J28" s="118">
        <v>8.66</v>
      </c>
      <c r="K28" s="117">
        <f t="shared" si="0"/>
        <v>6.7814854682454238</v>
      </c>
      <c r="L28" s="114"/>
      <c r="M28" s="64">
        <f t="shared" si="2"/>
        <v>6.8425193838689049</v>
      </c>
      <c r="O28" s="51"/>
      <c r="P28" s="51"/>
    </row>
    <row r="29" spans="1:16" ht="22.5" customHeight="1" x14ac:dyDescent="0.25">
      <c r="C29" s="46" t="s">
        <v>83</v>
      </c>
      <c r="D29" s="46" t="s">
        <v>115</v>
      </c>
      <c r="E29" s="118">
        <v>0.48</v>
      </c>
      <c r="F29" s="118">
        <v>9.64</v>
      </c>
      <c r="G29" s="117">
        <f t="shared" si="1"/>
        <v>4.7430830039525684</v>
      </c>
      <c r="H29" s="114"/>
      <c r="I29" s="118">
        <v>0.47</v>
      </c>
      <c r="J29" s="118">
        <v>9.5500000000000007</v>
      </c>
      <c r="K29" s="117">
        <f t="shared" si="0"/>
        <v>4.6906187624750491</v>
      </c>
      <c r="L29" s="114"/>
      <c r="M29" s="64">
        <f t="shared" si="2"/>
        <v>4.7168508832138087</v>
      </c>
      <c r="N29" s="51"/>
      <c r="O29" s="51"/>
      <c r="P29" s="51"/>
    </row>
    <row r="30" spans="1:16" ht="22.5" customHeight="1" x14ac:dyDescent="0.25">
      <c r="A30" s="44"/>
      <c r="C30" s="46" t="s">
        <v>84</v>
      </c>
      <c r="D30" s="46" t="s">
        <v>53</v>
      </c>
      <c r="E30" s="118">
        <v>0.82</v>
      </c>
      <c r="F30" s="118">
        <v>9.34</v>
      </c>
      <c r="G30" s="117">
        <f t="shared" si="1"/>
        <v>8.0708661417322833</v>
      </c>
      <c r="H30" s="114"/>
      <c r="I30" s="118">
        <v>0.82</v>
      </c>
      <c r="J30" s="118">
        <v>9.24</v>
      </c>
      <c r="K30" s="117">
        <f t="shared" si="0"/>
        <v>8.1510934393638159</v>
      </c>
      <c r="L30" s="114"/>
      <c r="M30" s="64">
        <f t="shared" si="2"/>
        <v>8.1109797905480505</v>
      </c>
      <c r="N30" s="66"/>
      <c r="O30" s="66"/>
      <c r="P30" s="66"/>
    </row>
    <row r="31" spans="1:16" ht="22.5" customHeight="1" x14ac:dyDescent="0.25">
      <c r="C31" s="46" t="s">
        <v>85</v>
      </c>
      <c r="D31" s="46" t="s">
        <v>52</v>
      </c>
      <c r="E31" s="118">
        <v>0.69</v>
      </c>
      <c r="F31" s="118">
        <v>9.23</v>
      </c>
      <c r="G31" s="117">
        <f t="shared" si="1"/>
        <v>6.9556451612903221</v>
      </c>
      <c r="H31" s="114"/>
      <c r="I31" s="118">
        <v>0.61</v>
      </c>
      <c r="J31" s="118">
        <v>9.41</v>
      </c>
      <c r="K31" s="117">
        <f t="shared" si="0"/>
        <v>6.0878243512974048</v>
      </c>
      <c r="L31" s="114"/>
      <c r="M31" s="64">
        <f t="shared" si="2"/>
        <v>6.5217347562938635</v>
      </c>
      <c r="N31" s="66"/>
      <c r="O31" s="66"/>
      <c r="P31" s="66"/>
    </row>
    <row r="32" spans="1:16" ht="22.5" customHeight="1" x14ac:dyDescent="0.25">
      <c r="C32" s="46" t="s">
        <v>86</v>
      </c>
      <c r="D32" s="46" t="s">
        <v>51</v>
      </c>
      <c r="E32" s="118">
        <v>0.33</v>
      </c>
      <c r="F32" s="118">
        <v>9.6</v>
      </c>
      <c r="G32" s="117">
        <f t="shared" si="1"/>
        <v>3.3232628398791544</v>
      </c>
      <c r="H32" s="114"/>
      <c r="I32" s="118">
        <v>0.34</v>
      </c>
      <c r="J32" s="118">
        <v>9.5500000000000007</v>
      </c>
      <c r="K32" s="117">
        <f t="shared" si="0"/>
        <v>3.4378159757330633</v>
      </c>
      <c r="L32" s="114"/>
      <c r="M32" s="64">
        <f t="shared" si="2"/>
        <v>3.3805394078061086</v>
      </c>
      <c r="N32" s="66"/>
      <c r="O32" s="66"/>
      <c r="P32" s="66"/>
    </row>
    <row r="33" spans="3:18" ht="22.5" customHeight="1" x14ac:dyDescent="0.25">
      <c r="C33" s="46" t="s">
        <v>87</v>
      </c>
      <c r="D33" s="46" t="s">
        <v>50</v>
      </c>
      <c r="E33" s="118">
        <v>1.46</v>
      </c>
      <c r="F33" s="118">
        <v>8.14</v>
      </c>
      <c r="G33" s="117">
        <f t="shared" si="1"/>
        <v>15.208333333333332</v>
      </c>
      <c r="H33" s="114"/>
      <c r="I33" s="118">
        <v>1.54</v>
      </c>
      <c r="J33" s="118">
        <v>8.19</v>
      </c>
      <c r="K33" s="117">
        <f t="shared" si="0"/>
        <v>15.827338129496402</v>
      </c>
      <c r="L33" s="114"/>
      <c r="M33" s="64">
        <f t="shared" si="2"/>
        <v>15.517835731414866</v>
      </c>
      <c r="N33" s="66"/>
      <c r="O33" s="66"/>
      <c r="P33" s="66"/>
    </row>
    <row r="34" spans="3:18" ht="22.5" customHeight="1" x14ac:dyDescent="0.25">
      <c r="C34" s="46" t="s">
        <v>88</v>
      </c>
      <c r="D34" s="46" t="s">
        <v>49</v>
      </c>
      <c r="E34" s="118">
        <v>0.7</v>
      </c>
      <c r="F34" s="118">
        <v>9.1300000000000008</v>
      </c>
      <c r="G34" s="117">
        <f t="shared" si="1"/>
        <v>7.1210579857578837</v>
      </c>
      <c r="H34" s="114"/>
      <c r="I34" s="118">
        <v>0.64</v>
      </c>
      <c r="J34" s="118">
        <v>9.08</v>
      </c>
      <c r="K34" s="117">
        <f t="shared" si="0"/>
        <v>6.5843621399176948</v>
      </c>
      <c r="L34" s="114"/>
      <c r="M34" s="64">
        <f t="shared" si="2"/>
        <v>6.8527100628377893</v>
      </c>
      <c r="N34" s="66"/>
      <c r="O34" s="66"/>
      <c r="P34" s="66"/>
    </row>
    <row r="35" spans="3:18" ht="22.5" customHeight="1" x14ac:dyDescent="0.25">
      <c r="C35" s="46" t="s">
        <v>89</v>
      </c>
      <c r="D35" s="46" t="s">
        <v>48</v>
      </c>
      <c r="E35" s="118">
        <v>0.7</v>
      </c>
      <c r="F35" s="118">
        <v>9.08</v>
      </c>
      <c r="G35" s="117">
        <f t="shared" si="1"/>
        <v>7.1574642126789367</v>
      </c>
      <c r="H35" s="114"/>
      <c r="I35" s="118">
        <v>0.72</v>
      </c>
      <c r="J35" s="118">
        <v>9.07</v>
      </c>
      <c r="K35" s="117">
        <f t="shared" si="0"/>
        <v>7.3544433094994881</v>
      </c>
      <c r="L35" s="114"/>
      <c r="M35" s="64">
        <f t="shared" si="2"/>
        <v>7.2559537610892129</v>
      </c>
      <c r="N35" s="66"/>
      <c r="O35" s="66"/>
      <c r="P35" s="66"/>
    </row>
    <row r="36" spans="3:18" ht="22.5" customHeight="1" x14ac:dyDescent="0.25">
      <c r="C36" s="46" t="s">
        <v>90</v>
      </c>
      <c r="D36" s="46" t="s">
        <v>116</v>
      </c>
      <c r="E36" s="118">
        <v>1</v>
      </c>
      <c r="F36" s="118">
        <v>9.01</v>
      </c>
      <c r="G36" s="117">
        <f t="shared" si="1"/>
        <v>9.990009990009991</v>
      </c>
      <c r="H36" s="114"/>
      <c r="I36" s="118">
        <v>0.91</v>
      </c>
      <c r="J36" s="118">
        <v>9.09</v>
      </c>
      <c r="K36" s="117">
        <f t="shared" si="0"/>
        <v>9.1</v>
      </c>
      <c r="L36" s="114"/>
      <c r="M36" s="64">
        <f t="shared" si="2"/>
        <v>9.5450049950049944</v>
      </c>
      <c r="N36" s="68"/>
      <c r="O36" s="68"/>
      <c r="P36" s="68"/>
      <c r="R36" s="67"/>
    </row>
    <row r="37" spans="3:18" ht="22.5" customHeight="1" x14ac:dyDescent="0.25">
      <c r="C37" s="46" t="s">
        <v>91</v>
      </c>
      <c r="D37" s="46" t="s">
        <v>117</v>
      </c>
      <c r="E37" s="118">
        <v>0.56000000000000005</v>
      </c>
      <c r="F37" s="118">
        <v>9.2899999999999991</v>
      </c>
      <c r="G37" s="117">
        <f t="shared" si="1"/>
        <v>5.6852791878172599</v>
      </c>
      <c r="H37" s="114"/>
      <c r="I37" s="118">
        <v>0.56999999999999995</v>
      </c>
      <c r="J37" s="118">
        <v>9.31</v>
      </c>
      <c r="K37" s="117">
        <f t="shared" si="0"/>
        <v>5.7692307692307683</v>
      </c>
      <c r="L37" s="114"/>
      <c r="M37" s="64">
        <f t="shared" si="2"/>
        <v>5.7272549785240141</v>
      </c>
      <c r="N37" s="69"/>
      <c r="O37" s="69"/>
      <c r="P37" s="69"/>
      <c r="R37" s="67"/>
    </row>
    <row r="38" spans="3:18" ht="22.5" customHeight="1" x14ac:dyDescent="0.25">
      <c r="C38" s="46" t="s">
        <v>92</v>
      </c>
      <c r="D38" s="46" t="s">
        <v>118</v>
      </c>
      <c r="E38" s="118">
        <v>0.46</v>
      </c>
      <c r="F38" s="118">
        <v>9.3699999999999992</v>
      </c>
      <c r="G38" s="117">
        <f t="shared" si="1"/>
        <v>4.6795523906408949</v>
      </c>
      <c r="H38" s="114"/>
      <c r="I38" s="118">
        <v>0.62</v>
      </c>
      <c r="J38" s="118">
        <v>9.24</v>
      </c>
      <c r="K38" s="117">
        <f t="shared" si="0"/>
        <v>6.2880324543610548</v>
      </c>
      <c r="L38" s="114"/>
      <c r="M38" s="64">
        <f t="shared" si="2"/>
        <v>5.4837924225009749</v>
      </c>
      <c r="N38" s="69"/>
      <c r="O38" s="69"/>
      <c r="P38" s="69"/>
      <c r="R38" s="67"/>
    </row>
    <row r="39" spans="3:18" ht="22.5" customHeight="1" x14ac:dyDescent="0.25">
      <c r="C39" s="46" t="s">
        <v>93</v>
      </c>
      <c r="D39" s="46" t="s">
        <v>119</v>
      </c>
      <c r="E39" s="118">
        <v>0.65</v>
      </c>
      <c r="F39" s="118">
        <v>9.23</v>
      </c>
      <c r="G39" s="117">
        <f t="shared" si="1"/>
        <v>6.5789473684210522</v>
      </c>
      <c r="H39" s="114"/>
      <c r="I39" s="118">
        <v>0.72</v>
      </c>
      <c r="J39" s="118">
        <v>8.99</v>
      </c>
      <c r="K39" s="117">
        <f t="shared" si="0"/>
        <v>7.4150360453141078</v>
      </c>
      <c r="L39" s="114"/>
      <c r="M39" s="64">
        <f t="shared" si="2"/>
        <v>6.99699170686758</v>
      </c>
      <c r="N39" s="67"/>
      <c r="O39" s="67"/>
      <c r="P39" s="67"/>
      <c r="R39" s="67"/>
    </row>
    <row r="40" spans="3:18" ht="22.5" customHeight="1" x14ac:dyDescent="0.25">
      <c r="C40" s="46" t="s">
        <v>94</v>
      </c>
      <c r="D40" s="46" t="s">
        <v>120</v>
      </c>
      <c r="E40" s="118">
        <v>0.83</v>
      </c>
      <c r="F40" s="118">
        <v>8.98</v>
      </c>
      <c r="G40" s="117">
        <f t="shared" si="1"/>
        <v>8.4607543323139645</v>
      </c>
      <c r="H40" s="114"/>
      <c r="I40" s="118">
        <v>1</v>
      </c>
      <c r="J40" s="118">
        <v>8.7899999999999991</v>
      </c>
      <c r="K40" s="117">
        <f t="shared" si="0"/>
        <v>10.214504596527069</v>
      </c>
      <c r="L40" s="114"/>
      <c r="M40" s="64">
        <f t="shared" si="2"/>
        <v>9.337629464420516</v>
      </c>
      <c r="N40" s="67"/>
      <c r="O40" s="67"/>
      <c r="P40" s="67"/>
      <c r="R40" s="67"/>
    </row>
    <row r="41" spans="3:18" ht="22.5" customHeight="1" x14ac:dyDescent="0.25">
      <c r="C41" s="46" t="s">
        <v>95</v>
      </c>
      <c r="D41" s="46" t="s">
        <v>121</v>
      </c>
      <c r="E41" s="118">
        <v>0.77</v>
      </c>
      <c r="F41" s="118">
        <v>8.84</v>
      </c>
      <c r="G41" s="117">
        <f t="shared" si="1"/>
        <v>8.012486992715921</v>
      </c>
      <c r="H41" s="114"/>
      <c r="I41" s="118">
        <v>0.81</v>
      </c>
      <c r="J41" s="118">
        <v>8.8699999999999992</v>
      </c>
      <c r="K41" s="117">
        <f t="shared" si="0"/>
        <v>8.3677685950413228</v>
      </c>
      <c r="L41" s="114"/>
      <c r="M41" s="64">
        <f t="shared" si="2"/>
        <v>8.1901277938786219</v>
      </c>
      <c r="N41" s="70"/>
      <c r="O41" s="70"/>
      <c r="P41" s="70"/>
      <c r="R41" s="67"/>
    </row>
    <row r="42" spans="3:18" ht="22.5" customHeight="1" x14ac:dyDescent="0.25">
      <c r="C42" s="46" t="s">
        <v>96</v>
      </c>
      <c r="D42" s="46" t="s">
        <v>122</v>
      </c>
      <c r="E42" s="118">
        <v>0.57999999999999996</v>
      </c>
      <c r="F42" s="118">
        <v>9.2200000000000006</v>
      </c>
      <c r="G42" s="117">
        <f t="shared" si="1"/>
        <v>5.9183673469387754</v>
      </c>
      <c r="H42" s="114"/>
      <c r="I42" s="118">
        <v>0.57999999999999996</v>
      </c>
      <c r="J42" s="118">
        <v>9.26</v>
      </c>
      <c r="K42" s="117">
        <f t="shared" si="0"/>
        <v>5.8943089430894302</v>
      </c>
      <c r="L42" s="114"/>
      <c r="M42" s="64">
        <f t="shared" si="2"/>
        <v>5.9063381450141028</v>
      </c>
      <c r="N42" s="70"/>
      <c r="O42" s="70"/>
      <c r="P42" s="70"/>
      <c r="R42" s="67"/>
    </row>
    <row r="43" spans="3:18" ht="22.5" customHeight="1" x14ac:dyDescent="0.25">
      <c r="C43" s="46" t="s">
        <v>97</v>
      </c>
      <c r="D43" s="46" t="s">
        <v>123</v>
      </c>
      <c r="E43" s="118">
        <v>0.85</v>
      </c>
      <c r="F43" s="118">
        <v>8.98</v>
      </c>
      <c r="G43" s="117">
        <f t="shared" si="1"/>
        <v>8.6469989827060019</v>
      </c>
      <c r="H43" s="114"/>
      <c r="I43" s="118">
        <v>0.74</v>
      </c>
      <c r="J43" s="118">
        <v>9.08</v>
      </c>
      <c r="K43" s="117">
        <f t="shared" si="0"/>
        <v>7.5356415478615073</v>
      </c>
      <c r="L43" s="114"/>
      <c r="M43" s="64">
        <f t="shared" si="2"/>
        <v>8.0913202652837555</v>
      </c>
      <c r="N43" s="70"/>
      <c r="O43" s="70"/>
      <c r="P43" s="70"/>
      <c r="R43" s="67"/>
    </row>
    <row r="44" spans="3:18" ht="22.5" customHeight="1" x14ac:dyDescent="0.25">
      <c r="C44" s="46" t="s">
        <v>98</v>
      </c>
      <c r="D44" s="46" t="s">
        <v>124</v>
      </c>
      <c r="E44" s="118">
        <v>1.1000000000000001</v>
      </c>
      <c r="F44" s="118">
        <v>8.74</v>
      </c>
      <c r="G44" s="117">
        <f t="shared" si="1"/>
        <v>11.178861788617887</v>
      </c>
      <c r="H44" s="114"/>
      <c r="I44" s="118">
        <v>1.0900000000000001</v>
      </c>
      <c r="J44" s="118">
        <v>8.73</v>
      </c>
      <c r="K44" s="117">
        <f t="shared" si="0"/>
        <v>11.09979633401222</v>
      </c>
      <c r="L44" s="114"/>
      <c r="M44" s="64">
        <f t="shared" si="2"/>
        <v>11.139329061315053</v>
      </c>
      <c r="N44" s="67"/>
      <c r="O44" s="67"/>
      <c r="P44" s="67"/>
      <c r="R44" s="67"/>
    </row>
    <row r="45" spans="3:18" ht="22.5" customHeight="1" x14ac:dyDescent="0.25">
      <c r="C45" s="46" t="s">
        <v>99</v>
      </c>
      <c r="D45" s="46" t="s">
        <v>125</v>
      </c>
      <c r="E45" s="118">
        <v>0.46</v>
      </c>
      <c r="F45" s="118">
        <v>9.36</v>
      </c>
      <c r="G45" s="117">
        <f t="shared" si="1"/>
        <v>4.6843177189409371</v>
      </c>
      <c r="H45" s="114"/>
      <c r="I45" s="118">
        <v>0.57999999999999996</v>
      </c>
      <c r="J45" s="118">
        <v>9.34</v>
      </c>
      <c r="K45" s="117">
        <f t="shared" si="0"/>
        <v>5.846774193548387</v>
      </c>
      <c r="L45" s="114"/>
      <c r="M45" s="64">
        <f t="shared" si="2"/>
        <v>5.2655459562446616</v>
      </c>
      <c r="R45" s="67"/>
    </row>
    <row r="46" spans="3:18" ht="22.5" customHeight="1" x14ac:dyDescent="0.25">
      <c r="C46" s="46" t="s">
        <v>100</v>
      </c>
      <c r="D46" s="46" t="s">
        <v>126</v>
      </c>
      <c r="E46" s="118">
        <v>0.41</v>
      </c>
      <c r="F46" s="118">
        <v>9.4600000000000009</v>
      </c>
      <c r="G46" s="117">
        <f t="shared" si="1"/>
        <v>4.154002026342452</v>
      </c>
      <c r="H46" s="114"/>
      <c r="I46" s="118">
        <v>0.4</v>
      </c>
      <c r="J46" s="118">
        <v>9.43</v>
      </c>
      <c r="K46" s="117">
        <f t="shared" si="0"/>
        <v>4.0691759918616484</v>
      </c>
      <c r="L46" s="114"/>
      <c r="M46" s="64">
        <f t="shared" si="2"/>
        <v>4.1115890091020502</v>
      </c>
      <c r="R46" s="67"/>
    </row>
    <row r="47" spans="3:18" ht="22.5" customHeight="1" x14ac:dyDescent="0.25">
      <c r="C47" s="46" t="s">
        <v>101</v>
      </c>
      <c r="D47" s="46" t="s">
        <v>127</v>
      </c>
      <c r="E47" s="118">
        <v>0.38</v>
      </c>
      <c r="F47" s="118">
        <v>9.4</v>
      </c>
      <c r="G47" s="117">
        <f t="shared" si="1"/>
        <v>3.8854805725971366</v>
      </c>
      <c r="H47" s="114"/>
      <c r="I47" s="118">
        <v>0.4</v>
      </c>
      <c r="J47" s="118">
        <v>9.3800000000000008</v>
      </c>
      <c r="K47" s="117">
        <f t="shared" si="0"/>
        <v>4.0899795501022487</v>
      </c>
      <c r="L47" s="114"/>
      <c r="M47" s="64">
        <f t="shared" si="2"/>
        <v>3.9877300613496924</v>
      </c>
      <c r="R47" s="67"/>
    </row>
    <row r="48" spans="3:18" ht="22.5" customHeight="1" x14ac:dyDescent="0.25">
      <c r="C48" s="46" t="s">
        <v>102</v>
      </c>
      <c r="D48" s="46" t="s">
        <v>128</v>
      </c>
      <c r="E48" s="118">
        <v>0.44</v>
      </c>
      <c r="F48" s="118">
        <v>9.2899999999999991</v>
      </c>
      <c r="G48" s="117">
        <f t="shared" si="1"/>
        <v>4.5220966084275442</v>
      </c>
      <c r="H48" s="114"/>
      <c r="I48" s="118">
        <v>0.44</v>
      </c>
      <c r="J48" s="118">
        <v>9.3800000000000008</v>
      </c>
      <c r="K48" s="117">
        <f t="shared" si="0"/>
        <v>4.4806517311608962</v>
      </c>
      <c r="L48" s="114"/>
      <c r="M48" s="64">
        <f t="shared" si="2"/>
        <v>4.5013741697942198</v>
      </c>
      <c r="R48" s="67"/>
    </row>
    <row r="49" spans="1:18" ht="22.5" customHeight="1" x14ac:dyDescent="0.25">
      <c r="C49" s="46" t="s">
        <v>103</v>
      </c>
      <c r="D49" s="46" t="s">
        <v>129</v>
      </c>
      <c r="E49" s="62">
        <v>0.4</v>
      </c>
      <c r="F49" s="62">
        <v>9.17</v>
      </c>
      <c r="G49" s="117">
        <f t="shared" si="1"/>
        <v>4.179728317659352</v>
      </c>
      <c r="H49" s="114"/>
      <c r="I49" s="118">
        <v>0.49</v>
      </c>
      <c r="J49" s="118">
        <v>9.2200000000000006</v>
      </c>
      <c r="K49" s="117">
        <f t="shared" si="0"/>
        <v>5.0463439752832127</v>
      </c>
      <c r="L49" s="114"/>
      <c r="M49" s="64">
        <f t="shared" si="2"/>
        <v>4.6130361464712824</v>
      </c>
      <c r="R49" s="67"/>
    </row>
    <row r="50" spans="1:18" ht="22.5" customHeight="1" x14ac:dyDescent="0.25">
      <c r="C50" s="46" t="s">
        <v>104</v>
      </c>
      <c r="D50" s="46" t="s">
        <v>130</v>
      </c>
      <c r="E50" s="118">
        <v>1.27</v>
      </c>
      <c r="F50" s="118">
        <v>8.5</v>
      </c>
      <c r="G50" s="117">
        <f t="shared" si="1"/>
        <v>12.99897645854657</v>
      </c>
      <c r="H50" s="114"/>
      <c r="I50" s="118">
        <v>1.36</v>
      </c>
      <c r="J50" s="118">
        <v>8.32</v>
      </c>
      <c r="K50" s="117">
        <f t="shared" si="0"/>
        <v>14.049586776859504</v>
      </c>
      <c r="L50" s="114"/>
      <c r="M50" s="64">
        <f t="shared" si="2"/>
        <v>13.524281617703037</v>
      </c>
      <c r="R50" s="67"/>
    </row>
    <row r="51" spans="1:18" ht="22.5" customHeight="1" x14ac:dyDescent="0.25">
      <c r="C51" s="46" t="s">
        <v>105</v>
      </c>
      <c r="D51" s="46" t="s">
        <v>131</v>
      </c>
      <c r="E51" s="118">
        <v>0.54</v>
      </c>
      <c r="F51" s="118">
        <v>9.2799999999999994</v>
      </c>
      <c r="G51" s="117">
        <f t="shared" si="1"/>
        <v>5.4989816700610996</v>
      </c>
      <c r="H51" s="114"/>
      <c r="I51" s="118">
        <v>0.54</v>
      </c>
      <c r="J51" s="118">
        <v>9.31</v>
      </c>
      <c r="K51" s="117">
        <f t="shared" si="0"/>
        <v>5.4822335025380706</v>
      </c>
      <c r="L51" s="114"/>
      <c r="M51" s="64">
        <f t="shared" si="2"/>
        <v>5.4906075862995856</v>
      </c>
      <c r="R51" s="67"/>
    </row>
    <row r="52" spans="1:18" ht="22.5" customHeight="1" x14ac:dyDescent="0.25">
      <c r="C52" s="46" t="s">
        <v>106</v>
      </c>
      <c r="D52" s="46" t="s">
        <v>132</v>
      </c>
      <c r="E52" s="118">
        <v>1.1499999999999999</v>
      </c>
      <c r="F52" s="118">
        <v>8.6300000000000008</v>
      </c>
      <c r="G52" s="117">
        <f t="shared" si="1"/>
        <v>11.758691206543965</v>
      </c>
      <c r="H52" s="114"/>
      <c r="I52" s="118">
        <v>1.22</v>
      </c>
      <c r="J52" s="118">
        <v>8.6199999999999992</v>
      </c>
      <c r="K52" s="117">
        <f t="shared" si="0"/>
        <v>12.398373983739837</v>
      </c>
      <c r="L52" s="114"/>
      <c r="M52" s="64">
        <f t="shared" si="2"/>
        <v>12.078532595141901</v>
      </c>
      <c r="N52" s="71"/>
      <c r="O52" s="72"/>
      <c r="P52" s="72"/>
      <c r="R52" s="67"/>
    </row>
    <row r="53" spans="1:18" ht="22.5" customHeight="1" x14ac:dyDescent="0.25">
      <c r="E53" s="40"/>
      <c r="F53" s="40"/>
      <c r="G53" s="40"/>
      <c r="H53" s="40"/>
      <c r="I53" s="40"/>
      <c r="J53" s="40"/>
      <c r="N53" s="71"/>
      <c r="O53" s="72"/>
      <c r="P53" s="72"/>
      <c r="R53" s="67"/>
    </row>
    <row r="54" spans="1:18" ht="22.5" customHeight="1" x14ac:dyDescent="0.25">
      <c r="E54" s="76"/>
      <c r="F54" s="76"/>
      <c r="G54" s="76"/>
      <c r="H54" s="40"/>
      <c r="I54" s="76"/>
      <c r="J54" s="76"/>
      <c r="K54" s="76"/>
      <c r="L54" s="76"/>
      <c r="M54" s="76"/>
      <c r="R54" s="67"/>
    </row>
    <row r="55" spans="1:18" ht="22.5" customHeight="1" x14ac:dyDescent="0.25">
      <c r="E55" s="77"/>
      <c r="F55" s="77"/>
      <c r="G55" s="77"/>
      <c r="H55" s="40"/>
      <c r="I55" s="77"/>
      <c r="J55" s="77"/>
      <c r="K55" s="77"/>
      <c r="L55" s="77"/>
      <c r="M55" s="77"/>
      <c r="R55" s="73"/>
    </row>
    <row r="56" spans="1:18" ht="22.5" customHeight="1" x14ac:dyDescent="0.25">
      <c r="E56" s="77"/>
      <c r="F56" s="77"/>
      <c r="G56" s="77"/>
      <c r="H56" s="40"/>
      <c r="I56" s="77"/>
      <c r="J56" s="77"/>
      <c r="K56" s="77"/>
      <c r="L56" s="77"/>
      <c r="M56" s="77"/>
    </row>
    <row r="57" spans="1:18" ht="22.5" customHeight="1" x14ac:dyDescent="0.25">
      <c r="E57" s="77"/>
      <c r="F57" s="77"/>
      <c r="G57" s="77"/>
      <c r="H57" s="40"/>
      <c r="I57" s="77"/>
      <c r="J57" s="77"/>
      <c r="K57" s="78"/>
      <c r="L57" s="77"/>
      <c r="M57" s="77"/>
      <c r="Q57" s="68"/>
      <c r="R57" s="68"/>
    </row>
    <row r="58" spans="1:18" ht="22.5" customHeight="1" x14ac:dyDescent="0.25">
      <c r="E58" s="77"/>
      <c r="F58" s="78"/>
      <c r="G58" s="77"/>
      <c r="H58" s="40"/>
      <c r="I58" s="77"/>
      <c r="J58" s="77"/>
      <c r="K58" s="77"/>
      <c r="L58" s="77"/>
      <c r="M58" s="77"/>
      <c r="Q58" s="69"/>
      <c r="R58" s="69"/>
    </row>
    <row r="59" spans="1:18" ht="22.5" customHeight="1" x14ac:dyDescent="0.25">
      <c r="E59" s="40"/>
      <c r="F59" s="40"/>
      <c r="G59" s="40"/>
      <c r="H59" s="40"/>
      <c r="I59" s="40"/>
      <c r="J59" s="40"/>
      <c r="Q59" s="74"/>
      <c r="R59" s="74"/>
    </row>
    <row r="60" spans="1:18" ht="22.5" customHeight="1" x14ac:dyDescent="0.25">
      <c r="E60" s="40"/>
      <c r="F60" s="40"/>
      <c r="G60" s="40"/>
      <c r="H60" s="40"/>
      <c r="I60" s="40"/>
      <c r="J60" s="40"/>
      <c r="Q60" s="74"/>
      <c r="R60" s="74"/>
    </row>
    <row r="61" spans="1:18" ht="22.5" customHeight="1" x14ac:dyDescent="0.25">
      <c r="E61" s="79"/>
      <c r="F61" s="80"/>
      <c r="G61" s="81"/>
      <c r="H61" s="80"/>
      <c r="I61" s="81"/>
      <c r="J61" s="82"/>
      <c r="K61" s="81"/>
      <c r="Q61" s="74"/>
      <c r="R61" s="74"/>
    </row>
    <row r="62" spans="1:18" ht="22.5" customHeight="1" x14ac:dyDescent="0.25">
      <c r="E62" s="79"/>
      <c r="F62" s="80"/>
      <c r="G62" s="79"/>
      <c r="H62" s="82"/>
      <c r="I62" s="79"/>
      <c r="J62" s="82"/>
      <c r="K62" s="79"/>
      <c r="Q62" s="75"/>
      <c r="R62" s="75"/>
    </row>
    <row r="63" spans="1:18" ht="22.5" customHeight="1" x14ac:dyDescent="0.35">
      <c r="E63" s="83"/>
      <c r="F63" s="84"/>
      <c r="G63" s="85"/>
      <c r="H63" s="86"/>
      <c r="I63" s="85"/>
      <c r="J63" s="84"/>
      <c r="K63" s="85"/>
      <c r="Q63" s="75"/>
      <c r="R63" s="75"/>
    </row>
    <row r="64" spans="1:18" ht="22.5" customHeight="1" x14ac:dyDescent="0.25">
      <c r="A64" s="41"/>
      <c r="E64" s="40"/>
      <c r="F64" s="40"/>
      <c r="G64" s="40"/>
      <c r="H64" s="40"/>
      <c r="I64" s="40"/>
      <c r="J64" s="40"/>
      <c r="Q64" s="75"/>
      <c r="R64" s="75"/>
    </row>
    <row r="65" spans="5:16" ht="22.5" customHeight="1" x14ac:dyDescent="0.25">
      <c r="E65" s="40"/>
      <c r="F65" s="40"/>
      <c r="G65" s="40"/>
      <c r="H65" s="40"/>
      <c r="I65" s="40"/>
      <c r="J65" s="40"/>
    </row>
    <row r="66" spans="5:16" ht="22.5" customHeight="1" x14ac:dyDescent="0.25">
      <c r="E66" s="87"/>
      <c r="F66" s="87"/>
      <c r="G66" s="87"/>
      <c r="H66" s="40"/>
      <c r="I66" s="87"/>
      <c r="J66" s="87"/>
      <c r="K66" s="87"/>
      <c r="L66" s="87"/>
      <c r="M66" s="87"/>
      <c r="N66" s="76"/>
      <c r="O66" s="76"/>
      <c r="P66" s="76"/>
    </row>
    <row r="67" spans="5:16" ht="22.5" customHeight="1" x14ac:dyDescent="0.25">
      <c r="E67" s="87"/>
      <c r="F67" s="87"/>
      <c r="G67" s="87"/>
      <c r="H67" s="40"/>
      <c r="I67" s="87"/>
      <c r="J67" s="87"/>
      <c r="K67" s="87"/>
      <c r="L67" s="87"/>
      <c r="M67" s="87"/>
      <c r="N67" s="77"/>
      <c r="O67" s="77"/>
      <c r="P67" s="77"/>
    </row>
    <row r="68" spans="5:16" ht="15.6" customHeight="1" x14ac:dyDescent="0.25">
      <c r="E68" s="40"/>
      <c r="F68" s="40"/>
      <c r="G68" s="40"/>
      <c r="H68" s="40"/>
      <c r="I68" s="40"/>
      <c r="J68" s="40"/>
      <c r="N68" s="77"/>
      <c r="O68" s="77"/>
      <c r="P68" s="77"/>
    </row>
    <row r="69" spans="5:16" ht="15.6" customHeight="1" x14ac:dyDescent="0.25">
      <c r="E69" s="40"/>
      <c r="F69" s="40"/>
      <c r="G69" s="40"/>
      <c r="H69" s="40"/>
      <c r="I69" s="40"/>
      <c r="J69" s="40"/>
      <c r="N69" s="77"/>
      <c r="O69" s="77"/>
      <c r="P69" s="77"/>
    </row>
    <row r="70" spans="5:16" ht="15.6" customHeight="1" x14ac:dyDescent="0.25">
      <c r="E70" s="40"/>
      <c r="F70" s="40"/>
      <c r="G70" s="40"/>
      <c r="H70" s="40"/>
      <c r="I70" s="40"/>
      <c r="J70" s="40"/>
      <c r="N70" s="77"/>
      <c r="O70" s="77"/>
      <c r="P70" s="77"/>
    </row>
    <row r="71" spans="5:16" ht="15.6" customHeight="1" x14ac:dyDescent="0.25">
      <c r="E71" s="40"/>
      <c r="F71" s="40"/>
      <c r="G71" s="40"/>
      <c r="H71" s="40"/>
      <c r="I71" s="40"/>
      <c r="J71" s="40"/>
    </row>
    <row r="72" spans="5:16" ht="15.6" customHeight="1" x14ac:dyDescent="0.25">
      <c r="E72" s="40"/>
      <c r="F72" s="40"/>
      <c r="G72" s="40"/>
      <c r="H72" s="40"/>
      <c r="I72" s="40"/>
      <c r="J72" s="40"/>
    </row>
    <row r="73" spans="5:16" ht="15.6" customHeight="1" x14ac:dyDescent="0.25">
      <c r="E73" s="40"/>
      <c r="F73" s="40"/>
      <c r="G73" s="40"/>
      <c r="H73" s="40"/>
      <c r="I73" s="40"/>
      <c r="J73" s="40"/>
    </row>
    <row r="74" spans="5:16" ht="15.6" customHeight="1" x14ac:dyDescent="0.25">
      <c r="E74" s="40"/>
      <c r="F74" s="40"/>
      <c r="G74" s="40"/>
      <c r="H74" s="40"/>
      <c r="I74" s="40"/>
      <c r="J74" s="40"/>
    </row>
    <row r="75" spans="5:16" ht="15.6" customHeight="1" x14ac:dyDescent="0.25">
      <c r="E75" s="40"/>
      <c r="F75" s="40"/>
      <c r="G75" s="40"/>
      <c r="H75" s="40"/>
      <c r="I75" s="40"/>
      <c r="J75" s="40"/>
    </row>
    <row r="76" spans="5:16" ht="15.6" customHeight="1" x14ac:dyDescent="0.25">
      <c r="E76" s="40"/>
      <c r="F76" s="40"/>
      <c r="G76" s="40"/>
      <c r="H76" s="40"/>
      <c r="I76" s="40"/>
      <c r="J76" s="40"/>
    </row>
    <row r="77" spans="5:16" ht="15.6" customHeight="1" x14ac:dyDescent="0.25">
      <c r="E77" s="40"/>
      <c r="F77" s="40"/>
      <c r="G77" s="40"/>
      <c r="H77" s="40"/>
      <c r="I77" s="40"/>
      <c r="J77" s="40"/>
    </row>
    <row r="78" spans="5:16" ht="15.6" customHeight="1" x14ac:dyDescent="0.25">
      <c r="E78" s="40"/>
      <c r="F78" s="40"/>
      <c r="G78" s="40"/>
      <c r="H78" s="40"/>
      <c r="I78" s="40"/>
      <c r="J78" s="40"/>
    </row>
    <row r="79" spans="5:16" ht="15.6" customHeight="1" x14ac:dyDescent="0.25">
      <c r="E79" s="40"/>
      <c r="F79" s="40"/>
      <c r="G79" s="40"/>
      <c r="H79" s="40"/>
      <c r="I79" s="40"/>
      <c r="J79" s="40"/>
    </row>
    <row r="80" spans="5:16" ht="15.6" customHeight="1" x14ac:dyDescent="0.25">
      <c r="E80" s="40"/>
      <c r="F80" s="40"/>
      <c r="G80" s="40"/>
      <c r="H80" s="40"/>
      <c r="I80" s="40"/>
      <c r="J80" s="40"/>
    </row>
    <row r="81" spans="5:10" ht="15.6" customHeight="1" x14ac:dyDescent="0.25">
      <c r="E81" s="40"/>
      <c r="F81" s="40"/>
      <c r="G81" s="40"/>
      <c r="H81" s="40"/>
      <c r="I81" s="40"/>
      <c r="J81" s="40"/>
    </row>
    <row r="93" spans="5:10" ht="15.6" customHeight="1" x14ac:dyDescent="0.25">
      <c r="E93" s="40"/>
      <c r="F93" s="40"/>
      <c r="G93" s="40"/>
      <c r="H93" s="40"/>
      <c r="I93" s="40"/>
      <c r="J93" s="40"/>
    </row>
    <row r="94" spans="5:10" ht="15.6" customHeight="1" x14ac:dyDescent="0.25">
      <c r="E94" s="40"/>
      <c r="F94" s="40"/>
      <c r="G94" s="40"/>
      <c r="H94" s="40"/>
      <c r="I94" s="40"/>
      <c r="J94" s="40"/>
    </row>
    <row r="95" spans="5:10" ht="15.6" customHeight="1" x14ac:dyDescent="0.25">
      <c r="E95" s="40"/>
      <c r="F95" s="40"/>
      <c r="G95" s="40"/>
      <c r="H95" s="40"/>
      <c r="I95" s="40"/>
      <c r="J95" s="40"/>
    </row>
    <row r="96" spans="5:10" ht="15.6" customHeight="1" x14ac:dyDescent="0.25">
      <c r="E96" s="40"/>
      <c r="F96" s="40"/>
      <c r="G96" s="40"/>
      <c r="H96" s="40"/>
      <c r="I96" s="40"/>
      <c r="J96" s="40"/>
    </row>
    <row r="97" spans="3:13" ht="15.6" customHeight="1" x14ac:dyDescent="0.25">
      <c r="E97" s="40"/>
      <c r="F97" s="40"/>
      <c r="G97" s="40"/>
      <c r="H97" s="40"/>
      <c r="I97" s="40"/>
      <c r="J97" s="40"/>
    </row>
    <row r="98" spans="3:13" ht="15.6" customHeight="1" x14ac:dyDescent="0.25">
      <c r="E98" s="40"/>
      <c r="F98" s="40"/>
      <c r="G98" s="40"/>
      <c r="H98" s="40"/>
      <c r="I98" s="40"/>
      <c r="J98" s="40"/>
    </row>
    <row r="99" spans="3:13" ht="15.6" customHeight="1" x14ac:dyDescent="0.25">
      <c r="E99" s="40"/>
      <c r="F99" s="40"/>
      <c r="G99" s="40"/>
      <c r="H99" s="40"/>
      <c r="I99" s="40"/>
      <c r="J99" s="40"/>
    </row>
    <row r="100" spans="3:13" ht="15.6" customHeight="1" x14ac:dyDescent="0.25">
      <c r="E100" s="40"/>
      <c r="F100" s="40"/>
      <c r="G100" s="40"/>
      <c r="H100" s="40"/>
      <c r="I100" s="40"/>
      <c r="J100" s="40"/>
    </row>
    <row r="101" spans="3:13" ht="15.6" customHeight="1" x14ac:dyDescent="0.25">
      <c r="E101" s="40"/>
      <c r="F101" s="40"/>
      <c r="G101" s="40"/>
      <c r="H101" s="40"/>
      <c r="I101" s="40"/>
      <c r="J101" s="40"/>
    </row>
    <row r="102" spans="3:13" ht="15.6" customHeight="1" x14ac:dyDescent="0.25">
      <c r="E102" s="40"/>
      <c r="F102" s="40"/>
      <c r="G102" s="40"/>
      <c r="H102" s="40"/>
      <c r="I102" s="40"/>
      <c r="J102" s="40"/>
    </row>
    <row r="103" spans="3:13" ht="15.6" customHeight="1" x14ac:dyDescent="0.25">
      <c r="E103" s="40"/>
      <c r="F103" s="40"/>
      <c r="G103" s="40"/>
      <c r="H103" s="40"/>
      <c r="I103" s="40"/>
      <c r="J103" s="40"/>
    </row>
    <row r="104" spans="3:13" ht="15.6" customHeight="1" x14ac:dyDescent="0.25"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</row>
    <row r="105" spans="3:13" ht="15.6" customHeight="1" x14ac:dyDescent="0.25">
      <c r="E105" s="40"/>
      <c r="F105" s="40"/>
      <c r="G105" s="40"/>
      <c r="H105" s="40"/>
      <c r="I105" s="40"/>
      <c r="J105" s="40"/>
    </row>
    <row r="106" spans="3:13" ht="15.6" customHeight="1" x14ac:dyDescent="0.25">
      <c r="E106" s="40"/>
      <c r="F106" s="40"/>
      <c r="G106" s="40"/>
      <c r="H106" s="40"/>
      <c r="I106" s="40"/>
      <c r="J106" s="40"/>
    </row>
    <row r="107" spans="3:13" ht="15.6" customHeight="1" x14ac:dyDescent="0.25">
      <c r="E107" s="40"/>
      <c r="F107" s="40"/>
      <c r="G107" s="40"/>
      <c r="H107" s="40"/>
      <c r="I107" s="40"/>
      <c r="J107" s="40"/>
    </row>
    <row r="108" spans="3:13" ht="15.6" customHeight="1" x14ac:dyDescent="0.25">
      <c r="E108" s="40"/>
      <c r="F108" s="40"/>
      <c r="G108" s="40"/>
      <c r="H108" s="40"/>
      <c r="I108" s="40"/>
      <c r="J108" s="40"/>
    </row>
    <row r="109" spans="3:13" ht="15.6" customHeight="1" x14ac:dyDescent="0.25">
      <c r="E109" s="40"/>
      <c r="F109" s="40"/>
      <c r="G109" s="40"/>
      <c r="H109" s="40"/>
      <c r="I109" s="40"/>
      <c r="J109" s="40"/>
    </row>
    <row r="110" spans="3:13" ht="15.6" customHeight="1" x14ac:dyDescent="0.25">
      <c r="E110" s="40"/>
      <c r="F110" s="40"/>
      <c r="G110" s="40"/>
      <c r="H110" s="40"/>
      <c r="I110" s="40"/>
      <c r="J110" s="40"/>
    </row>
    <row r="111" spans="3:13" ht="15.6" customHeight="1" x14ac:dyDescent="0.25">
      <c r="E111" s="40"/>
      <c r="F111" s="40"/>
      <c r="G111" s="40"/>
      <c r="H111" s="40"/>
      <c r="I111" s="40"/>
      <c r="J111" s="40"/>
    </row>
    <row r="112" spans="3:13" ht="15.6" customHeight="1" x14ac:dyDescent="0.25">
      <c r="E112" s="40"/>
      <c r="F112" s="40"/>
      <c r="G112" s="40"/>
      <c r="H112" s="40"/>
      <c r="I112" s="40"/>
      <c r="J112" s="40"/>
    </row>
    <row r="113" spans="3:13" ht="15.6" customHeight="1" x14ac:dyDescent="0.25">
      <c r="E113" s="40"/>
      <c r="F113" s="40"/>
      <c r="G113" s="40"/>
      <c r="H113" s="40"/>
      <c r="I113" s="40"/>
      <c r="J113" s="40"/>
    </row>
    <row r="114" spans="3:13" ht="15.6" customHeight="1" x14ac:dyDescent="0.25">
      <c r="E114" s="40"/>
      <c r="F114" s="40"/>
      <c r="G114" s="40"/>
      <c r="H114" s="40"/>
      <c r="I114" s="40"/>
      <c r="J114" s="40"/>
    </row>
    <row r="115" spans="3:13" ht="15.6" customHeight="1" x14ac:dyDescent="0.25">
      <c r="E115" s="40"/>
      <c r="F115" s="40"/>
      <c r="G115" s="40"/>
      <c r="H115" s="40"/>
      <c r="I115" s="40"/>
      <c r="J115" s="40"/>
    </row>
    <row r="116" spans="3:13" s="88" customFormat="1" ht="15.6" customHeight="1" x14ac:dyDescent="0.25"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</row>
    <row r="117" spans="3:13" ht="15.6" customHeight="1" x14ac:dyDescent="0.25">
      <c r="E117" s="40"/>
      <c r="F117" s="40"/>
      <c r="G117" s="40"/>
      <c r="H117" s="40"/>
      <c r="I117" s="40"/>
      <c r="J117" s="40"/>
    </row>
    <row r="118" spans="3:13" ht="15.6" customHeight="1" x14ac:dyDescent="0.25">
      <c r="E118" s="40"/>
      <c r="F118" s="40"/>
      <c r="G118" s="40"/>
      <c r="H118" s="40"/>
      <c r="I118" s="40"/>
      <c r="J118" s="40"/>
    </row>
    <row r="119" spans="3:13" ht="15.6" customHeight="1" x14ac:dyDescent="0.25">
      <c r="E119" s="40"/>
      <c r="F119" s="40"/>
      <c r="G119" s="40"/>
      <c r="H119" s="40"/>
      <c r="I119" s="40"/>
      <c r="J119" s="40"/>
    </row>
    <row r="120" spans="3:13" ht="15.6" customHeight="1" x14ac:dyDescent="0.25">
      <c r="E120" s="40"/>
      <c r="F120" s="40"/>
      <c r="G120" s="40"/>
      <c r="H120" s="40"/>
      <c r="I120" s="40"/>
      <c r="J120" s="40"/>
    </row>
    <row r="121" spans="3:13" ht="15.6" customHeight="1" x14ac:dyDescent="0.25">
      <c r="E121" s="40"/>
      <c r="F121" s="40"/>
      <c r="G121" s="40"/>
      <c r="H121" s="40"/>
      <c r="I121" s="40"/>
      <c r="J121" s="40"/>
    </row>
    <row r="122" spans="3:13" ht="15.6" customHeight="1" x14ac:dyDescent="0.25">
      <c r="E122" s="40"/>
      <c r="F122" s="40"/>
      <c r="G122" s="40"/>
      <c r="H122" s="40"/>
      <c r="I122" s="40"/>
      <c r="J122" s="40"/>
    </row>
    <row r="123" spans="3:13" ht="15.6" customHeight="1" x14ac:dyDescent="0.25">
      <c r="E123" s="40"/>
      <c r="F123" s="40"/>
      <c r="G123" s="40"/>
      <c r="H123" s="40"/>
      <c r="I123" s="40"/>
      <c r="J123" s="40"/>
    </row>
    <row r="124" spans="3:13" ht="15.6" customHeight="1" x14ac:dyDescent="0.25">
      <c r="E124" s="40"/>
      <c r="F124" s="40"/>
      <c r="G124" s="40"/>
      <c r="H124" s="40"/>
      <c r="I124" s="40"/>
      <c r="J124" s="40"/>
    </row>
    <row r="125" spans="3:13" ht="15.6" customHeight="1" x14ac:dyDescent="0.25">
      <c r="E125" s="40"/>
      <c r="F125" s="40"/>
      <c r="G125" s="40"/>
      <c r="H125" s="40"/>
      <c r="I125" s="40"/>
      <c r="J125" s="40"/>
    </row>
    <row r="126" spans="3:13" ht="15.6" customHeight="1" x14ac:dyDescent="0.25">
      <c r="E126" s="40"/>
      <c r="F126" s="40"/>
      <c r="G126" s="40"/>
      <c r="H126" s="40"/>
      <c r="I126" s="40"/>
      <c r="J126" s="40"/>
    </row>
    <row r="127" spans="3:13" ht="15.6" customHeight="1" x14ac:dyDescent="0.25">
      <c r="E127" s="40"/>
      <c r="F127" s="40"/>
      <c r="G127" s="40"/>
      <c r="H127" s="40"/>
      <c r="I127" s="40"/>
      <c r="J127" s="40"/>
    </row>
    <row r="128" spans="3:13" ht="15.6" customHeight="1" x14ac:dyDescent="0.25">
      <c r="E128" s="40"/>
      <c r="F128" s="40"/>
      <c r="G128" s="40"/>
      <c r="H128" s="40"/>
      <c r="I128" s="40"/>
      <c r="J128" s="40"/>
    </row>
    <row r="129" spans="5:10" ht="15.6" customHeight="1" x14ac:dyDescent="0.25">
      <c r="E129" s="40"/>
      <c r="F129" s="40"/>
      <c r="G129" s="40"/>
      <c r="H129" s="40"/>
      <c r="I129" s="40"/>
      <c r="J129" s="40"/>
    </row>
    <row r="130" spans="5:10" ht="15.6" customHeight="1" x14ac:dyDescent="0.25">
      <c r="E130" s="40"/>
      <c r="F130" s="40"/>
      <c r="G130" s="40"/>
      <c r="H130" s="40"/>
      <c r="I130" s="40"/>
      <c r="J130" s="40"/>
    </row>
    <row r="131" spans="5:10" ht="15.6" customHeight="1" x14ac:dyDescent="0.25">
      <c r="E131" s="40"/>
      <c r="F131" s="40"/>
      <c r="G131" s="40"/>
      <c r="H131" s="40"/>
      <c r="I131" s="40"/>
      <c r="J131" s="40"/>
    </row>
    <row r="132" spans="5:10" ht="15.6" customHeight="1" x14ac:dyDescent="0.25">
      <c r="E132" s="40"/>
      <c r="F132" s="40"/>
      <c r="G132" s="40"/>
      <c r="H132" s="40"/>
      <c r="I132" s="40"/>
      <c r="J132" s="40"/>
    </row>
    <row r="133" spans="5:10" ht="15.6" customHeight="1" x14ac:dyDescent="0.25">
      <c r="E133" s="40"/>
      <c r="F133" s="40"/>
      <c r="G133" s="40"/>
      <c r="H133" s="40"/>
      <c r="I133" s="40"/>
      <c r="J133" s="40"/>
    </row>
    <row r="134" spans="5:10" ht="15.6" customHeight="1" x14ac:dyDescent="0.25">
      <c r="E134" s="40"/>
      <c r="F134" s="40"/>
      <c r="G134" s="40"/>
      <c r="H134" s="40"/>
      <c r="I134" s="40"/>
      <c r="J134" s="40"/>
    </row>
    <row r="135" spans="5:10" ht="15.6" customHeight="1" x14ac:dyDescent="0.25">
      <c r="E135" s="40"/>
      <c r="F135" s="40"/>
      <c r="G135" s="40"/>
      <c r="H135" s="40"/>
      <c r="I135" s="40"/>
      <c r="J135" s="40"/>
    </row>
    <row r="136" spans="5:10" ht="15.6" customHeight="1" x14ac:dyDescent="0.25">
      <c r="E136" s="40"/>
      <c r="F136" s="40"/>
      <c r="G136" s="40"/>
      <c r="H136" s="40"/>
      <c r="I136" s="40"/>
      <c r="J136" s="40"/>
    </row>
    <row r="137" spans="5:10" ht="15.6" customHeight="1" x14ac:dyDescent="0.25">
      <c r="E137" s="40"/>
      <c r="F137" s="40"/>
      <c r="G137" s="40"/>
      <c r="H137" s="40"/>
      <c r="I137" s="40"/>
      <c r="J137" s="40"/>
    </row>
    <row r="138" spans="5:10" ht="15.6" customHeight="1" x14ac:dyDescent="0.25">
      <c r="E138" s="40"/>
      <c r="F138" s="40"/>
      <c r="G138" s="40"/>
      <c r="H138" s="40"/>
      <c r="I138" s="40"/>
      <c r="J138" s="40"/>
    </row>
    <row r="139" spans="5:10" ht="15.6" customHeight="1" x14ac:dyDescent="0.25">
      <c r="E139" s="40"/>
      <c r="F139" s="40"/>
      <c r="G139" s="40"/>
      <c r="H139" s="40"/>
      <c r="I139" s="40"/>
      <c r="J139" s="40"/>
    </row>
    <row r="140" spans="5:10" ht="15.6" customHeight="1" x14ac:dyDescent="0.25">
      <c r="E140" s="40"/>
      <c r="F140" s="40"/>
      <c r="G140" s="40"/>
      <c r="H140" s="40"/>
      <c r="I140" s="40"/>
      <c r="J140" s="40"/>
    </row>
    <row r="141" spans="5:10" ht="15.6" customHeight="1" x14ac:dyDescent="0.25">
      <c r="E141" s="40"/>
      <c r="F141" s="40"/>
      <c r="G141" s="40"/>
      <c r="H141" s="40"/>
      <c r="I141" s="40"/>
      <c r="J141" s="40"/>
    </row>
    <row r="142" spans="5:10" ht="15.6" customHeight="1" x14ac:dyDescent="0.25">
      <c r="E142" s="40"/>
      <c r="F142" s="40"/>
      <c r="G142" s="40"/>
      <c r="H142" s="40"/>
      <c r="I142" s="40"/>
      <c r="J142" s="40"/>
    </row>
    <row r="143" spans="5:10" ht="15.6" customHeight="1" x14ac:dyDescent="0.25">
      <c r="E143" s="40"/>
      <c r="F143" s="40"/>
      <c r="G143" s="40"/>
      <c r="H143" s="40"/>
      <c r="I143" s="40"/>
      <c r="J143" s="40"/>
    </row>
    <row r="144" spans="5:10" ht="15.6" customHeight="1" x14ac:dyDescent="0.25">
      <c r="E144" s="40"/>
      <c r="F144" s="40"/>
      <c r="G144" s="40"/>
      <c r="H144" s="40"/>
      <c r="I144" s="40"/>
      <c r="J144" s="40"/>
    </row>
    <row r="145" spans="3:13" ht="15.6" customHeight="1" x14ac:dyDescent="0.25">
      <c r="E145" s="40"/>
      <c r="F145" s="40"/>
      <c r="G145" s="40"/>
      <c r="H145" s="40"/>
      <c r="I145" s="40"/>
      <c r="J145" s="40"/>
    </row>
    <row r="146" spans="3:13" ht="15.6" customHeight="1" x14ac:dyDescent="0.25">
      <c r="E146" s="40"/>
      <c r="F146" s="40"/>
      <c r="G146" s="40"/>
      <c r="H146" s="40"/>
      <c r="I146" s="40"/>
      <c r="J146" s="40"/>
    </row>
    <row r="147" spans="3:13" ht="15.6" customHeight="1" x14ac:dyDescent="0.25">
      <c r="E147" s="40"/>
      <c r="F147" s="40"/>
      <c r="G147" s="40"/>
      <c r="H147" s="40"/>
      <c r="I147" s="40"/>
      <c r="J147" s="40"/>
    </row>
    <row r="148" spans="3:13" ht="15.6" customHeight="1" x14ac:dyDescent="0.25">
      <c r="E148" s="40"/>
      <c r="F148" s="40"/>
      <c r="G148" s="40"/>
      <c r="H148" s="40"/>
      <c r="I148" s="40"/>
      <c r="J148" s="40"/>
    </row>
    <row r="149" spans="3:13" ht="15.6" customHeight="1" x14ac:dyDescent="0.25">
      <c r="E149" s="40"/>
      <c r="F149" s="40"/>
      <c r="G149" s="40"/>
      <c r="H149" s="40"/>
      <c r="I149" s="40"/>
      <c r="J149" s="40"/>
    </row>
    <row r="150" spans="3:13" ht="15.6" customHeight="1" x14ac:dyDescent="0.25">
      <c r="E150" s="40"/>
      <c r="F150" s="40"/>
      <c r="G150" s="40"/>
      <c r="H150" s="40"/>
      <c r="I150" s="40"/>
      <c r="J150" s="40"/>
    </row>
    <row r="151" spans="3:13" ht="15.6" customHeight="1" x14ac:dyDescent="0.25">
      <c r="E151" s="40"/>
      <c r="F151" s="40"/>
      <c r="G151" s="40"/>
      <c r="H151" s="40"/>
      <c r="I151" s="40"/>
      <c r="J151" s="40"/>
    </row>
    <row r="152" spans="3:13" ht="15.6" customHeight="1" x14ac:dyDescent="0.25">
      <c r="E152" s="40"/>
      <c r="F152" s="40"/>
      <c r="G152" s="40"/>
      <c r="H152" s="40"/>
      <c r="I152" s="40"/>
      <c r="J152" s="40"/>
    </row>
    <row r="153" spans="3:13" ht="15.6" customHeight="1" x14ac:dyDescent="0.25">
      <c r="E153" s="40"/>
      <c r="F153" s="40"/>
      <c r="G153" s="40"/>
      <c r="H153" s="40"/>
      <c r="I153" s="40"/>
      <c r="J153" s="40"/>
    </row>
    <row r="154" spans="3:13" ht="15.6" customHeight="1" x14ac:dyDescent="0.25">
      <c r="E154" s="40"/>
      <c r="F154" s="40"/>
      <c r="G154" s="40"/>
      <c r="H154" s="40"/>
      <c r="I154" s="40"/>
      <c r="J154" s="40"/>
    </row>
    <row r="155" spans="3:13" ht="15.6" customHeight="1" x14ac:dyDescent="0.25"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</row>
    <row r="156" spans="3:13" ht="15.6" customHeight="1" x14ac:dyDescent="0.25"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</row>
    <row r="157" spans="3:13" ht="15.6" customHeight="1" x14ac:dyDescent="0.25"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</row>
    <row r="158" spans="3:13" ht="15.6" customHeight="1" x14ac:dyDescent="0.25">
      <c r="E158" s="75"/>
      <c r="F158" s="75"/>
      <c r="G158" s="91"/>
      <c r="H158" s="75"/>
      <c r="I158" s="91"/>
      <c r="J158" s="75"/>
      <c r="K158" s="72"/>
    </row>
    <row r="159" spans="3:13" ht="15.6" customHeight="1" x14ac:dyDescent="0.25">
      <c r="C159" s="68"/>
      <c r="D159" s="68"/>
      <c r="E159" s="68"/>
      <c r="F159" s="68"/>
      <c r="G159" s="68"/>
      <c r="H159" s="68"/>
      <c r="I159" s="68"/>
      <c r="J159" s="69"/>
      <c r="K159" s="69"/>
      <c r="L159" s="69"/>
      <c r="M159" s="69"/>
    </row>
    <row r="160" spans="3:13" ht="15.6" customHeight="1" x14ac:dyDescent="0.25"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</row>
    <row r="161" spans="1:15" ht="15.6" customHeight="1" x14ac:dyDescent="0.25">
      <c r="C161" s="74"/>
      <c r="D161" s="74"/>
      <c r="E161" s="68"/>
      <c r="F161" s="95"/>
      <c r="G161" s="95"/>
      <c r="H161" s="74"/>
      <c r="I161" s="68"/>
      <c r="J161" s="96"/>
      <c r="K161" s="96"/>
      <c r="L161" s="96"/>
      <c r="M161" s="96"/>
    </row>
    <row r="162" spans="1:15" ht="15.6" customHeight="1" x14ac:dyDescent="0.25">
      <c r="C162" s="68"/>
      <c r="D162" s="68"/>
      <c r="E162" s="68"/>
      <c r="F162" s="95"/>
      <c r="G162" s="95"/>
      <c r="H162" s="95"/>
      <c r="I162" s="68"/>
      <c r="J162" s="96"/>
      <c r="K162" s="96"/>
      <c r="L162" s="96"/>
      <c r="M162" s="96"/>
    </row>
    <row r="163" spans="1:15" ht="15.6" customHeight="1" x14ac:dyDescent="0.25">
      <c r="C163" s="68"/>
      <c r="D163" s="68"/>
      <c r="E163" s="68"/>
      <c r="F163" s="95"/>
      <c r="G163" s="95"/>
      <c r="H163" s="95"/>
      <c r="I163" s="68"/>
      <c r="J163" s="96"/>
      <c r="K163" s="96"/>
      <c r="L163" s="96"/>
      <c r="M163" s="96"/>
    </row>
    <row r="164" spans="1:15" ht="15.6" customHeight="1" x14ac:dyDescent="0.25">
      <c r="C164" s="68"/>
      <c r="D164" s="68"/>
      <c r="E164" s="68"/>
      <c r="F164" s="95"/>
      <c r="G164" s="95"/>
      <c r="H164" s="95"/>
      <c r="I164" s="68"/>
      <c r="J164" s="96"/>
      <c r="K164" s="96"/>
      <c r="L164" s="96"/>
      <c r="M164" s="96"/>
    </row>
    <row r="165" spans="1:15" ht="15.6" customHeight="1" x14ac:dyDescent="0.25">
      <c r="C165" s="68"/>
      <c r="D165" s="68"/>
      <c r="E165" s="68"/>
      <c r="F165" s="95"/>
      <c r="G165" s="95"/>
      <c r="H165" s="95"/>
      <c r="I165" s="68"/>
      <c r="J165" s="96"/>
      <c r="K165" s="96"/>
      <c r="L165" s="96"/>
      <c r="M165" s="96"/>
    </row>
    <row r="166" spans="1:15" ht="15.6" customHeight="1" x14ac:dyDescent="0.25">
      <c r="C166" s="97"/>
      <c r="D166" s="97"/>
      <c r="E166" s="97"/>
      <c r="F166" s="98"/>
      <c r="G166" s="98"/>
      <c r="H166" s="98"/>
      <c r="I166" s="97"/>
      <c r="J166" s="71"/>
      <c r="K166" s="71"/>
      <c r="L166" s="71"/>
      <c r="M166" s="71"/>
    </row>
    <row r="167" spans="1:15" ht="15.6" customHeight="1" x14ac:dyDescent="0.25">
      <c r="A167" s="41"/>
      <c r="B167" s="41"/>
      <c r="E167" s="40"/>
      <c r="F167" s="40"/>
      <c r="G167" s="40"/>
      <c r="H167" s="40"/>
      <c r="I167" s="40"/>
      <c r="J167" s="40"/>
      <c r="N167" s="74"/>
      <c r="O167" s="89"/>
    </row>
    <row r="168" spans="1:15" ht="15.6" customHeight="1" x14ac:dyDescent="0.25">
      <c r="A168" s="41"/>
      <c r="B168" s="41"/>
      <c r="C168" s="44"/>
      <c r="D168" s="44"/>
      <c r="E168" s="44"/>
      <c r="F168" s="44"/>
      <c r="G168" s="99"/>
      <c r="H168" s="99"/>
      <c r="I168" s="44"/>
      <c r="J168" s="40"/>
      <c r="N168" s="74"/>
      <c r="O168" s="89"/>
    </row>
    <row r="169" spans="1:15" ht="15.6" customHeight="1" x14ac:dyDescent="0.25">
      <c r="A169" s="41"/>
      <c r="B169" s="41"/>
      <c r="C169" s="44"/>
      <c r="D169" s="44"/>
      <c r="E169" s="44"/>
      <c r="F169" s="44"/>
      <c r="G169" s="44"/>
      <c r="H169" s="99"/>
      <c r="I169" s="44"/>
      <c r="J169" s="51"/>
      <c r="K169" s="51"/>
      <c r="L169" s="51"/>
      <c r="M169" s="51"/>
      <c r="N169" s="90"/>
      <c r="O169" s="89"/>
    </row>
    <row r="170" spans="1:15" ht="15.6" customHeight="1" x14ac:dyDescent="0.25">
      <c r="A170" s="41"/>
      <c r="B170" s="41"/>
      <c r="C170" s="44"/>
      <c r="D170" s="44"/>
      <c r="E170" s="44"/>
      <c r="F170" s="44"/>
      <c r="G170" s="44"/>
      <c r="H170" s="75"/>
      <c r="I170" s="44"/>
      <c r="J170" s="51"/>
      <c r="K170" s="51"/>
      <c r="L170" s="51"/>
      <c r="M170" s="51"/>
    </row>
    <row r="171" spans="1:15" ht="15.6" customHeight="1" x14ac:dyDescent="0.25">
      <c r="A171" s="92"/>
      <c r="B171" s="93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69"/>
      <c r="O171" s="69"/>
    </row>
    <row r="172" spans="1:15" ht="15.6" customHeight="1" x14ac:dyDescent="0.25">
      <c r="A172" s="94"/>
      <c r="B172" s="94"/>
      <c r="N172" s="69"/>
      <c r="O172" s="69"/>
    </row>
    <row r="173" spans="1:15" ht="15.6" customHeight="1" x14ac:dyDescent="0.25">
      <c r="A173" s="41"/>
      <c r="B173" s="41"/>
      <c r="N173" s="96"/>
      <c r="O173" s="96"/>
    </row>
    <row r="174" spans="1:15" ht="15.6" customHeight="1" x14ac:dyDescent="0.25">
      <c r="A174" s="41"/>
      <c r="B174" s="41"/>
      <c r="N174" s="96"/>
      <c r="O174" s="96"/>
    </row>
    <row r="175" spans="1:15" ht="15.6" customHeight="1" x14ac:dyDescent="0.25">
      <c r="A175" s="41"/>
      <c r="B175" s="41"/>
      <c r="N175" s="96"/>
      <c r="O175" s="96"/>
    </row>
    <row r="176" spans="1:15" ht="15.6" customHeight="1" x14ac:dyDescent="0.25">
      <c r="A176" s="41"/>
      <c r="B176" s="41"/>
      <c r="N176" s="96"/>
      <c r="O176" s="96"/>
    </row>
    <row r="177" spans="1:15" ht="15.6" customHeight="1" x14ac:dyDescent="0.25">
      <c r="A177" s="41"/>
      <c r="B177" s="41"/>
      <c r="N177" s="96"/>
      <c r="O177" s="96"/>
    </row>
    <row r="178" spans="1:15" ht="15.6" customHeight="1" x14ac:dyDescent="0.25">
      <c r="A178" s="41"/>
      <c r="B178" s="41"/>
      <c r="N178" s="71"/>
      <c r="O178" s="71"/>
    </row>
    <row r="179" spans="1:15" ht="15.6" customHeight="1" x14ac:dyDescent="0.25">
      <c r="O179" s="41"/>
    </row>
    <row r="180" spans="1:15" ht="15.6" customHeight="1" x14ac:dyDescent="0.25">
      <c r="A180" s="43"/>
    </row>
    <row r="181" spans="1:15" ht="15.6" customHeight="1" x14ac:dyDescent="0.25">
      <c r="A181" s="43"/>
      <c r="N181" s="51"/>
    </row>
    <row r="182" spans="1:15" ht="15.6" customHeight="1" x14ac:dyDescent="0.25">
      <c r="A182" s="43"/>
      <c r="N182" s="51"/>
    </row>
    <row r="183" spans="1:15" ht="15.6" customHeight="1" x14ac:dyDescent="0.25">
      <c r="A183" s="100"/>
      <c r="B183" s="51"/>
      <c r="N183" s="51"/>
    </row>
  </sheetData>
  <mergeCells count="4">
    <mergeCell ref="L2:M2"/>
    <mergeCell ref="L3:M3"/>
    <mergeCell ref="L4:M4"/>
    <mergeCell ref="L5:M5"/>
  </mergeCells>
  <phoneticPr fontId="9" type="noConversion"/>
  <pageMargins left="0.70866141732283472" right="0.35433070866141736" top="0.74803149606299213" bottom="0.74803149606299213" header="0.31496062992125984" footer="0.31496062992125984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Sample Preparation</vt:lpstr>
      <vt:lpstr>T01-T32</vt:lpstr>
      <vt:lpstr>'Sample Preparation'!Print_Area</vt:lpstr>
      <vt:lpstr>'T01-T32'!Print_Area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Burnie Research Labs</dc:creator>
  <cp:lastModifiedBy>Drew Redpath</cp:lastModifiedBy>
  <cp:lastPrinted>2023-02-10T02:11:05Z</cp:lastPrinted>
  <dcterms:created xsi:type="dcterms:W3CDTF">2012-05-14T02:45:08Z</dcterms:created>
  <dcterms:modified xsi:type="dcterms:W3CDTF">2023-02-10T04:53:15Z</dcterms:modified>
</cp:coreProperties>
</file>